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quintero\Desktop\CAQM\CAQM\RIPSS\Ecopetrol\2025\Marzo 2025\"/>
    </mc:Choice>
  </mc:AlternateContent>
  <bookViews>
    <workbookView xWindow="0" yWindow="0" windowWidth="28800" windowHeight="11535"/>
  </bookViews>
  <sheets>
    <sheet name="INFORMACION" sheetId="11" r:id="rId1"/>
    <sheet name="RED_PICO RESPIRATORIO" sheetId="1" r:id="rId2"/>
    <sheet name="TD" sheetId="3" r:id="rId3"/>
    <sheet name="PRESTADORES" sheetId="4" r:id="rId4"/>
    <sheet name="SEDES" sheetId="5" r:id="rId5"/>
    <sheet name="SERVICIOS" sheetId="6" r:id="rId6"/>
    <sheet name="PRESTA+SEDES+SERV" sheetId="7" r:id="rId7"/>
    <sheet name="GRUPO SERV" sheetId="8" r:id="rId8"/>
    <sheet name="COMPARA" sheetId="10" r:id="rId9"/>
    <sheet name="CUADROS" sheetId="9" r:id="rId10"/>
  </sheets>
  <externalReferences>
    <externalReference r:id="rId11"/>
  </externalReferences>
  <definedNames>
    <definedName name="_xlnm._FilterDatabase" localSheetId="6" hidden="1">'PRESTA+SEDES+SERV'!$A$3:$F$29</definedName>
    <definedName name="_xlnm._FilterDatabase" localSheetId="1" hidden="1">'RED_PICO RESPIRATORIO'!$A$2:$J$27</definedName>
  </definedNames>
  <calcPr calcId="152511"/>
  <pivotCaches>
    <pivotCache cacheId="0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1" l="1"/>
  <c r="K5" i="10" l="1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4" i="10"/>
  <c r="P29" i="10"/>
  <c r="O29" i="10"/>
  <c r="N29" i="10"/>
  <c r="F6" i="9"/>
  <c r="E6" i="9"/>
  <c r="D6" i="9"/>
  <c r="E29" i="7" l="1"/>
  <c r="D29" i="7"/>
  <c r="C29" i="7"/>
  <c r="B29" i="7"/>
  <c r="B25" i="6"/>
  <c r="C13" i="5"/>
  <c r="B13" i="5"/>
  <c r="B10" i="4"/>
</calcChain>
</file>

<file path=xl/sharedStrings.xml><?xml version="1.0" encoding="utf-8"?>
<sst xmlns="http://schemas.openxmlformats.org/spreadsheetml/2006/main" count="518" uniqueCount="74">
  <si>
    <t>CODIGO_PRESTADOR</t>
  </si>
  <si>
    <t>RAZON_SOCIAL_PRESTADOR</t>
  </si>
  <si>
    <t>CODIGO_SEDE</t>
  </si>
  <si>
    <t>NOMBRE_SEDE</t>
  </si>
  <si>
    <t>CODIGO Y NOMBRE_SERVICIO</t>
  </si>
  <si>
    <t xml:space="preserve">FECHA DE INICIO </t>
  </si>
  <si>
    <t xml:space="preserve">FECHA DE FINALIZACION </t>
  </si>
  <si>
    <t xml:space="preserve">MODALIDAD DE CONTRATACIÓN </t>
  </si>
  <si>
    <t>TIPO ATENCION</t>
  </si>
  <si>
    <t>1100123471</t>
  </si>
  <si>
    <t>CLINICOS PROGRAMAS DE ATENCION INTEGRAL S.A.S. IPS</t>
  </si>
  <si>
    <t>09</t>
  </si>
  <si>
    <t>PAMI SEDE SAN MARTIN</t>
  </si>
  <si>
    <t>325 -MEDICINA FAMILIAR</t>
  </si>
  <si>
    <t>MONTO FIJO MES</t>
  </si>
  <si>
    <t>CONSULTA PRIORITARIA</t>
  </si>
  <si>
    <t>328 -MEDICINA GENERAL</t>
  </si>
  <si>
    <t>342 -PEDIATRÍA</t>
  </si>
  <si>
    <t>729 -TERAPIA RESPIRATORIA</t>
  </si>
  <si>
    <t>11</t>
  </si>
  <si>
    <t>PAMI SEDE BULEVAR</t>
  </si>
  <si>
    <t>1100105618</t>
  </si>
  <si>
    <t>FUNDACION SANTAFE DE BOGOTA</t>
  </si>
  <si>
    <t>01</t>
  </si>
  <si>
    <t>FUNDACION SANTA FE DE BOGOTA</t>
  </si>
  <si>
    <t>EVENTO</t>
  </si>
  <si>
    <t>EDIFICIO AMBULATORIO FSFB</t>
  </si>
  <si>
    <t>1102 -URGENCIAS</t>
  </si>
  <si>
    <t>URGENCIAS</t>
  </si>
  <si>
    <t>1100109599</t>
  </si>
  <si>
    <t>ADMINISTRADORA COUNTRY S.A.</t>
  </si>
  <si>
    <t>CLINICA DEL COUNTRY IPS</t>
  </si>
  <si>
    <t>CONSULTA EXTERNA</t>
  </si>
  <si>
    <t>1100109361</t>
  </si>
  <si>
    <t>CLINICA DE MARLY S A</t>
  </si>
  <si>
    <t>CLINICA DE MARLY</t>
  </si>
  <si>
    <t>1100133903</t>
  </si>
  <si>
    <t>LOS COBOS MEDICAL CENTER SAS</t>
  </si>
  <si>
    <t>1100109111</t>
  </si>
  <si>
    <t>FUNDACION CARDIO INFANTIL INSTITUTO</t>
  </si>
  <si>
    <t>03</t>
  </si>
  <si>
    <t>FUNDACIÓN CARDIOINFANTIL-INSTITUTO DE CARDIOLOGÍA</t>
  </si>
  <si>
    <t>FUNDACION CARDIO INFANTIL INSTITUTO DE CARDIOLOGIA</t>
  </si>
  <si>
    <t>Total general</t>
  </si>
  <si>
    <t>Cuenta de CODIGO Y NOMBRE_SERVICIO</t>
  </si>
  <si>
    <t>GRUPO SERVICIOS</t>
  </si>
  <si>
    <t>ATENCIÓN INMEDIATA</t>
  </si>
  <si>
    <t>APOYO DIAGNÓSTICO Y COMPLEMENTACIÓN TERAPÉUTICA</t>
  </si>
  <si>
    <t>RED</t>
  </si>
  <si>
    <t>PRESTADORES</t>
  </si>
  <si>
    <t>SEDES</t>
  </si>
  <si>
    <t>SERVICIOS</t>
  </si>
  <si>
    <t>FEBRERO</t>
  </si>
  <si>
    <t>MARZO</t>
  </si>
  <si>
    <t>DIFERENCIA</t>
  </si>
  <si>
    <t>Reportados originalmente por Ecopetrol, sin cruce con la Red</t>
  </si>
  <si>
    <t>PRESTAD</t>
  </si>
  <si>
    <t>VALIDA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</si>
  <si>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</si>
  <si>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</si>
  <si>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</si>
  <si>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</si>
  <si>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</si>
  <si>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</si>
  <si>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 xml:space="preserve">NIT </t>
  </si>
  <si>
    <t>NOMBRE EAPB</t>
  </si>
  <si>
    <t xml:space="preserve">ECOPETROL </t>
  </si>
  <si>
    <t>FUNCIONARIO DE LA EAPB</t>
  </si>
  <si>
    <t>Diego Alexander Mendoza Masmela</t>
  </si>
  <si>
    <t xml:space="preserve">CARGO </t>
  </si>
  <si>
    <t>Profesional Integral de Gestión</t>
  </si>
  <si>
    <t xml:space="preserve">CORREO CONTACTO </t>
  </si>
  <si>
    <t>diego.mendozama@ecopetrol.com.co</t>
  </si>
  <si>
    <t xml:space="preserve">FECHA DE REPORTE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</si>
</sst>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9" borderId="0" applyNumberFormat="0" applyBorder="0" applyAlignment="0" applyProtection="0"/>
  </cellStyleXfs>
  <cellXfs count="5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3" borderId="2" xfId="0" applyFill="1" applyBorder="1" applyAlignment="1">
      <alignment vertical="center"/>
    </xf>
    <xf numFmtId="14" fontId="0" fillId="0" borderId="3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center"/>
    </xf>
    <xf numFmtId="0" fontId="1" fillId="4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8" fillId="7" borderId="0" xfId="0" applyFont="1" applyFill="1"/>
    <xf numFmtId="0" fontId="12" fillId="3" borderId="5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4" fillId="3" borderId="5" xfId="1" applyFont="1" applyFill="1" applyBorder="1" applyAlignment="1">
      <alignment horizontal="center"/>
    </xf>
    <xf numFmtId="0" fontId="14" fillId="3" borderId="0" xfId="1" applyFont="1" applyFill="1"/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6" fillId="3" borderId="5" xfId="1" applyFont="1" applyFill="1" applyBorder="1" applyAlignment="1">
      <alignment horizontal="left" vertical="center" wrapText="1"/>
    </xf>
    <xf numFmtId="0" fontId="14" fillId="2" borderId="0" xfId="1" applyFont="1" applyFill="1"/>
    <xf numFmtId="0" fontId="14" fillId="2" borderId="0" xfId="1" applyFont="1" applyFill="1" applyAlignment="1">
      <alignment horizontal="center"/>
    </xf>
    <xf numFmtId="0" fontId="2" fillId="2" borderId="0" xfId="1" applyFont="1" applyFill="1"/>
    <xf numFmtId="0" fontId="2" fillId="2" borderId="9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9" xfId="1" applyFont="1" applyFill="1" applyBorder="1"/>
    <xf numFmtId="0" fontId="2" fillId="2" borderId="0" xfId="1" applyFont="1" applyFill="1" applyBorder="1"/>
    <xf numFmtId="14" fontId="2" fillId="2" borderId="9" xfId="1" applyNumberFormat="1" applyFont="1" applyFill="1" applyBorder="1"/>
    <xf numFmtId="14" fontId="2" fillId="2" borderId="0" xfId="1" applyNumberFormat="1" applyFont="1" applyFill="1" applyBorder="1"/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144463</xdr:colOff>
      <xdr:row>5</xdr:row>
      <xdr:rowOff>169227</xdr:rowOff>
    </xdr:from>
    <xdr:to>
      <xdr:col>2</xdr:col>
      <xdr:colOff>831713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9DA3A6C-FC41-4F07-9372-82D20EC04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7588" y="1740852"/>
          <a:ext cx="687250" cy="735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790489</xdr:colOff>
      <xdr:row>6</xdr:row>
      <xdr:rowOff>117925</xdr:rowOff>
    </xdr:from>
    <xdr:ext cx="4394557" cy="68874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xmlns="" id="{7DB5A3E3-C0A4-4937-9CB0-A8F9066DF9FB}"/>
            </a:ext>
          </a:extLst>
        </xdr:cNvPr>
        <xdr:cNvSpPr/>
      </xdr:nvSpPr>
      <xdr:spPr>
        <a:xfrm>
          <a:off x="2933614" y="1880050"/>
          <a:ext cx="4394557" cy="68874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2100"/>
            </a:lnSpc>
          </a:pPr>
          <a:r>
            <a:rPr lang="es-ES" sz="18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DIRECCIÓN</a:t>
          </a: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PROVISIÓN DE SERVICIOS</a:t>
          </a:r>
        </a:p>
        <a:p>
          <a:pPr algn="ctr">
            <a:lnSpc>
              <a:spcPts val="1900"/>
            </a:lnSpc>
          </a:pP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DE SALUD</a:t>
          </a:r>
          <a:endParaRPr lang="es-ES" sz="18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4</xdr:col>
      <xdr:colOff>889000</xdr:colOff>
      <xdr:row>14</xdr:row>
      <xdr:rowOff>186690</xdr:rowOff>
    </xdr:from>
    <xdr:to>
      <xdr:col>5</xdr:col>
      <xdr:colOff>543393</xdr:colOff>
      <xdr:row>15</xdr:row>
      <xdr:rowOff>161925</xdr:rowOff>
    </xdr:to>
    <xdr:sp macro="" textlink="">
      <xdr:nvSpPr>
        <xdr:cNvPr id="4" name="Flecha: hacia la izquierda 3">
          <a:extLst>
            <a:ext uri="{FF2B5EF4-FFF2-40B4-BE49-F238E27FC236}">
              <a16:creationId xmlns:a16="http://schemas.microsoft.com/office/drawing/2014/main" xmlns="" id="{2A2D89E4-BD7B-4BDF-8AA1-6A1A8AAC337C}"/>
            </a:ext>
          </a:extLst>
        </xdr:cNvPr>
        <xdr:cNvSpPr/>
      </xdr:nvSpPr>
      <xdr:spPr>
        <a:xfrm>
          <a:off x="7175500" y="3310890"/>
          <a:ext cx="1730843" cy="1657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5" name="4 Imagen" descr="Escudo Bogotá_sds_color">
          <a:extLst>
            <a:ext uri="{FF2B5EF4-FFF2-40B4-BE49-F238E27FC236}">
              <a16:creationId xmlns:a16="http://schemas.microsoft.com/office/drawing/2014/main" xmlns="" id="{A91C5966-2EE0-4593-A6D8-8704CB14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6" name="Picture 19" descr="logo sig 2009">
          <a:extLst>
            <a:ext uri="{FF2B5EF4-FFF2-40B4-BE49-F238E27FC236}">
              <a16:creationId xmlns:a16="http://schemas.microsoft.com/office/drawing/2014/main" xmlns="" id="{96BB208E-C751-45AF-997F-C8917AF0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7" name="4 Imagen" descr="Escudo Bogotá_sds_color">
          <a:extLst>
            <a:ext uri="{FF2B5EF4-FFF2-40B4-BE49-F238E27FC236}">
              <a16:creationId xmlns:a16="http://schemas.microsoft.com/office/drawing/2014/main" xmlns="" id="{A9003430-28B4-42D1-AF10-D76A68841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8" name="Picture 19" descr="logo sig 2009">
          <a:extLst>
            <a:ext uri="{FF2B5EF4-FFF2-40B4-BE49-F238E27FC236}">
              <a16:creationId xmlns:a16="http://schemas.microsoft.com/office/drawing/2014/main" xmlns="" id="{7F8DC195-85AF-49F7-8D9B-BCF5367DF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DSGTSFT092_ANALISIS_RED_MARZO_2025_ECOPETR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DEPURADA"/>
      <sheetName val="TD"/>
      <sheetName val="TOTAL PRESTA+SERV"/>
      <sheetName val="CLASIFICA PRESTADORES"/>
      <sheetName val="CLASIFICA SEDES"/>
      <sheetName val="CLASIFICA SERVICIOS"/>
      <sheetName val="COMPARA PRESTA"/>
      <sheetName val="COMPARA SEDES"/>
      <sheetName val="COMPARA SERV"/>
      <sheetName val="COMPARA MESES"/>
      <sheetName val="CUADROS"/>
      <sheetName val="PLAN BENEFICIOS"/>
      <sheetName val="RÉGIMEN"/>
      <sheetName val="NATURALEZA"/>
      <sheetName val="ACTUALIZA 441"/>
      <sheetName val="TD REDES"/>
      <sheetName val="RED GNAL"/>
      <sheetName val="RED ONCO"/>
      <sheetName val="RED URG"/>
      <sheetName val="RED AC"/>
      <sheetName val="Notas"/>
      <sheetName val="depura"/>
      <sheetName val="onco"/>
      <sheetName val="Instructivo"/>
      <sheetName val="CORREOS_ENV"/>
      <sheetName val="DUPLICADOS"/>
      <sheetName val="TEXTO"/>
      <sheetName val="VALIDACION CLAVE"/>
      <sheetName val="Analisis"/>
      <sheetName val="Red General"/>
      <sheetName val="Red Urgencias"/>
      <sheetName val="Red Alto costo"/>
      <sheetName val="Red Oncologica"/>
      <sheetName val="REPS FEB"/>
      <sheetName val="REPS MARZO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H2" t="str">
            <v>SURAMERICANA</v>
          </cell>
          <cell r="I2" t="str">
            <v>800088702</v>
          </cell>
        </row>
        <row r="3">
          <cell r="H3" t="str">
            <v>SALUD TOTAL</v>
          </cell>
          <cell r="I3" t="str">
            <v>800130907</v>
          </cell>
        </row>
        <row r="4">
          <cell r="H4" t="str">
            <v>SANITAS</v>
          </cell>
          <cell r="I4" t="str">
            <v>800251440</v>
          </cell>
        </row>
        <row r="5">
          <cell r="H5" t="str">
            <v>SERVICIO OCCIDENTAL DE SALUD</v>
          </cell>
          <cell r="I5" t="str">
            <v>805001157</v>
          </cell>
        </row>
        <row r="6">
          <cell r="H6" t="str">
            <v>FAMISANAR</v>
          </cell>
          <cell r="I6" t="str">
            <v>830003564</v>
          </cell>
        </row>
        <row r="7">
          <cell r="H7" t="str">
            <v>ALIANSALUD</v>
          </cell>
          <cell r="I7" t="str">
            <v>830113831</v>
          </cell>
        </row>
        <row r="8">
          <cell r="H8" t="str">
            <v>COMPENSAR</v>
          </cell>
          <cell r="I8" t="str">
            <v>860066942</v>
          </cell>
        </row>
        <row r="9">
          <cell r="H9" t="str">
            <v>NUEVA EPS</v>
          </cell>
          <cell r="I9" t="str">
            <v>900156264</v>
          </cell>
        </row>
        <row r="10">
          <cell r="H10" t="str">
            <v>CAPITAL SALUD</v>
          </cell>
          <cell r="I10" t="str">
            <v>900298372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5793.657204166666" createdVersion="5" refreshedVersion="5" minRefreshableVersion="3" recordCount="25">
  <cacheSource type="worksheet">
    <worksheetSource ref="A2:J27" sheet="RED_PICO RESPIRATORIO"/>
  </cacheSource>
  <cacheFields count="10">
    <cacheField name="CODIGO_PRESTADOR" numFmtId="0">
      <sharedItems count="6">
        <s v="1100123471"/>
        <s v="1100105618"/>
        <s v="1100109599"/>
        <s v="1100109361"/>
        <s v="1100133903"/>
        <s v="1100109111"/>
      </sharedItems>
    </cacheField>
    <cacheField name="RAZON_SOCIAL_PRESTADOR" numFmtId="0">
      <sharedItems count="6">
        <s v="CLINICOS PROGRAMAS DE ATENCION INTEGRAL S.A.S. IPS"/>
        <s v="FUNDACION SANTAFE DE BOGOTA"/>
        <s v="ADMINISTRADORA COUNTRY S.A."/>
        <s v="CLINICA DE MARLY S A"/>
        <s v="LOS COBOS MEDICAL CENTER SAS"/>
        <s v="FUNDACION CARDIO INFANTIL INSTITUTO"/>
      </sharedItems>
    </cacheField>
    <cacheField name="CODIGO_SEDE" numFmtId="0">
      <sharedItems containsMixedTypes="1" containsNumber="1" containsInteger="1" minValue="18" maxValue="18" count="5">
        <s v="09"/>
        <s v="11"/>
        <s v="01"/>
        <n v="18"/>
        <s v="03"/>
      </sharedItems>
    </cacheField>
    <cacheField name="NOMBRE_SEDE" numFmtId="0">
      <sharedItems count="9">
        <s v="PAMI SEDE SAN MARTIN"/>
        <s v="PAMI SEDE BULEVAR"/>
        <s v="FUNDACION SANTA FE DE BOGOTA"/>
        <s v="EDIFICIO AMBULATORIO FSFB"/>
        <s v="CLINICA DEL COUNTRY IPS"/>
        <s v="CLINICA DE MARLY"/>
        <s v="LOS COBOS MEDICAL CENTER SAS"/>
        <s v="FUNDACIÓN CARDIOINFANTIL-INSTITUTO DE CARDIOLOGÍA"/>
        <s v="FUNDACION CARDIO INFANTIL INSTITUTO DE CARDIOLOGIA"/>
      </sharedItems>
    </cacheField>
    <cacheField name="CODIGO Y NOMBRE_SERVICIO" numFmtId="0">
      <sharedItems count="5">
        <s v="325 -MEDICINA FAMILIAR"/>
        <s v="328 -MEDICINA GENERAL"/>
        <s v="342 -PEDIATRÍA"/>
        <s v="729 -TERAPIA RESPIRATORIA"/>
        <s v="1102 -URGENCIAS"/>
      </sharedItems>
    </cacheField>
    <cacheField name="FECHA DE INICIO " numFmtId="14">
      <sharedItems containsSemiMixedTypes="0" containsNonDate="0" containsDate="1" containsString="0" minDate="2021-11-12T00:00:00" maxDate="2024-12-19T00:00:00"/>
    </cacheField>
    <cacheField name="FECHA DE FINALIZACION " numFmtId="14">
      <sharedItems containsSemiMixedTypes="0" containsNonDate="0" containsDate="1" containsString="0" minDate="2026-02-28T00:00:00" maxDate="2027-12-18T00:00:00"/>
    </cacheField>
    <cacheField name="MODALIDAD DE CONTRATACIÓN " numFmtId="0">
      <sharedItems/>
    </cacheField>
    <cacheField name="TIPO ATENCION" numFmtId="0">
      <sharedItems/>
    </cacheField>
    <cacheField name="GRUPO SERVICIOS" numFmtId="0">
      <sharedItems count="3">
        <s v="CONSULTA EXTERNA"/>
        <s v="APOYO DIAGNÓSTICO Y COMPLEMENTACIÓN TERAPÉUTICA"/>
        <s v="ATENCIÓN INMEDIAT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x v="0"/>
    <x v="0"/>
    <x v="0"/>
    <x v="0"/>
    <x v="0"/>
    <d v="2022-03-01T00:00:00"/>
    <d v="2026-02-28T00:00:00"/>
    <s v="MONTO FIJO MES"/>
    <s v="CONSULTA PRIORITARIA"/>
    <x v="0"/>
  </r>
  <r>
    <x v="0"/>
    <x v="0"/>
    <x v="0"/>
    <x v="0"/>
    <x v="1"/>
    <d v="2022-03-01T00:00:00"/>
    <d v="2026-02-28T00:00:00"/>
    <s v="MONTO FIJO MES"/>
    <s v="CONSULTA PRIORITARIA"/>
    <x v="0"/>
  </r>
  <r>
    <x v="0"/>
    <x v="0"/>
    <x v="0"/>
    <x v="0"/>
    <x v="2"/>
    <d v="2022-03-01T00:00:00"/>
    <d v="2026-02-28T00:00:00"/>
    <s v="MONTO FIJO MES"/>
    <s v="CONSULTA PRIORITARIA"/>
    <x v="0"/>
  </r>
  <r>
    <x v="0"/>
    <x v="0"/>
    <x v="0"/>
    <x v="0"/>
    <x v="3"/>
    <d v="2022-03-01T00:00:00"/>
    <d v="2026-02-28T00:00:00"/>
    <s v="MONTO FIJO MES"/>
    <s v="CONSULTA PRIORITARIA"/>
    <x v="1"/>
  </r>
  <r>
    <x v="0"/>
    <x v="0"/>
    <x v="1"/>
    <x v="1"/>
    <x v="0"/>
    <d v="2022-03-01T00:00:00"/>
    <d v="2026-02-28T00:00:00"/>
    <s v="MONTO FIJO MES"/>
    <s v="CONSULTA PRIORITARIA"/>
    <x v="0"/>
  </r>
  <r>
    <x v="0"/>
    <x v="0"/>
    <x v="1"/>
    <x v="1"/>
    <x v="1"/>
    <d v="2022-03-01T00:00:00"/>
    <d v="2026-02-28T00:00:00"/>
    <s v="MONTO FIJO MES"/>
    <s v="CONSULTA PRIORITARIA"/>
    <x v="0"/>
  </r>
  <r>
    <x v="0"/>
    <x v="0"/>
    <x v="1"/>
    <x v="1"/>
    <x v="2"/>
    <d v="2022-03-01T00:00:00"/>
    <d v="2026-02-28T00:00:00"/>
    <s v="MONTO FIJO MES"/>
    <s v="CONSULTA PRIORITARIA"/>
    <x v="0"/>
  </r>
  <r>
    <x v="0"/>
    <x v="0"/>
    <x v="1"/>
    <x v="1"/>
    <x v="3"/>
    <d v="2022-03-01T00:00:00"/>
    <d v="2026-02-28T00:00:00"/>
    <s v="MONTO FIJO MES"/>
    <s v="CONSULTA PRIORITARIA"/>
    <x v="1"/>
  </r>
  <r>
    <x v="1"/>
    <x v="1"/>
    <x v="2"/>
    <x v="2"/>
    <x v="1"/>
    <d v="2023-09-28T00:00:00"/>
    <d v="2026-09-27T00:00:00"/>
    <s v="EVENTO"/>
    <s v="CONSULTA PRIORITARIA"/>
    <x v="0"/>
  </r>
  <r>
    <x v="1"/>
    <x v="1"/>
    <x v="2"/>
    <x v="2"/>
    <x v="3"/>
    <d v="2023-09-28T00:00:00"/>
    <d v="2026-09-27T00:00:00"/>
    <s v="EVENTO"/>
    <s v="CONSULTA PRIORITARIA"/>
    <x v="1"/>
  </r>
  <r>
    <x v="1"/>
    <x v="1"/>
    <x v="3"/>
    <x v="3"/>
    <x v="0"/>
    <d v="2023-09-28T00:00:00"/>
    <d v="2026-09-27T00:00:00"/>
    <s v="EVENTO"/>
    <s v="CONSULTA PRIORITARIA"/>
    <x v="0"/>
  </r>
  <r>
    <x v="1"/>
    <x v="1"/>
    <x v="3"/>
    <x v="3"/>
    <x v="2"/>
    <d v="2023-09-28T00:00:00"/>
    <d v="2026-09-27T00:00:00"/>
    <s v="EVENTO"/>
    <s v="CONSULTA PRIORITARIA"/>
    <x v="0"/>
  </r>
  <r>
    <x v="1"/>
    <x v="1"/>
    <x v="2"/>
    <x v="2"/>
    <x v="4"/>
    <d v="2023-09-28T00:00:00"/>
    <d v="2026-09-27T00:00:00"/>
    <s v="EVENTO"/>
    <s v="URGENCIAS"/>
    <x v="2"/>
  </r>
  <r>
    <x v="2"/>
    <x v="2"/>
    <x v="2"/>
    <x v="4"/>
    <x v="3"/>
    <d v="2023-04-19T00:00:00"/>
    <d v="2026-03-18T00:00:00"/>
    <s v="EVENTO"/>
    <s v="CONSULTA EXTERNA"/>
    <x v="1"/>
  </r>
  <r>
    <x v="2"/>
    <x v="2"/>
    <x v="2"/>
    <x v="4"/>
    <x v="4"/>
    <d v="2023-04-19T00:00:00"/>
    <d v="2026-03-18T00:00:00"/>
    <s v="EVENTO"/>
    <s v="URGENCIAS"/>
    <x v="2"/>
  </r>
  <r>
    <x v="3"/>
    <x v="3"/>
    <x v="2"/>
    <x v="5"/>
    <x v="1"/>
    <d v="2024-08-31T00:00:00"/>
    <d v="2027-08-30T00:00:00"/>
    <s v="EVENTO"/>
    <s v="CONSULTA EXTERNA"/>
    <x v="0"/>
  </r>
  <r>
    <x v="3"/>
    <x v="3"/>
    <x v="2"/>
    <x v="5"/>
    <x v="3"/>
    <d v="2024-08-31T00:00:00"/>
    <d v="2027-08-30T00:00:00"/>
    <s v="EVENTO"/>
    <s v="CONSULTA EXTERNA"/>
    <x v="1"/>
  </r>
  <r>
    <x v="3"/>
    <x v="3"/>
    <x v="2"/>
    <x v="5"/>
    <x v="4"/>
    <d v="2024-08-31T00:00:00"/>
    <d v="2027-08-30T00:00:00"/>
    <s v="EVENTO"/>
    <s v="URGENCIAS"/>
    <x v="2"/>
  </r>
  <r>
    <x v="4"/>
    <x v="4"/>
    <x v="2"/>
    <x v="6"/>
    <x v="2"/>
    <d v="2021-11-12T00:00:00"/>
    <d v="2026-05-12T00:00:00"/>
    <s v="EVENTO"/>
    <s v="CONSULTA EXTERNA"/>
    <x v="0"/>
  </r>
  <r>
    <x v="4"/>
    <x v="4"/>
    <x v="2"/>
    <x v="6"/>
    <x v="3"/>
    <d v="2021-11-12T00:00:00"/>
    <d v="2026-05-12T00:00:00"/>
    <s v="EVENTO"/>
    <s v="CONSULTA EXTERNA"/>
    <x v="1"/>
  </r>
  <r>
    <x v="4"/>
    <x v="4"/>
    <x v="2"/>
    <x v="6"/>
    <x v="4"/>
    <d v="2021-11-12T00:00:00"/>
    <d v="2026-05-12T00:00:00"/>
    <s v="EVENTO"/>
    <s v="URGENCIAS"/>
    <x v="2"/>
  </r>
  <r>
    <x v="5"/>
    <x v="5"/>
    <x v="4"/>
    <x v="7"/>
    <x v="1"/>
    <d v="2024-12-18T00:00:00"/>
    <d v="2027-12-17T00:00:00"/>
    <s v="EVENTO"/>
    <s v="CONSULTA EXTERNA"/>
    <x v="0"/>
  </r>
  <r>
    <x v="5"/>
    <x v="5"/>
    <x v="2"/>
    <x v="8"/>
    <x v="2"/>
    <d v="2024-12-18T00:00:00"/>
    <d v="2027-12-17T00:00:00"/>
    <s v="EVENTO"/>
    <s v="CONSULTA EXTERNA"/>
    <x v="0"/>
  </r>
  <r>
    <x v="5"/>
    <x v="5"/>
    <x v="2"/>
    <x v="8"/>
    <x v="3"/>
    <d v="2024-12-18T00:00:00"/>
    <d v="2027-12-17T00:00:00"/>
    <s v="EVENTO"/>
    <s v="CONSULTA EXTERNA"/>
    <x v="1"/>
  </r>
  <r>
    <x v="5"/>
    <x v="5"/>
    <x v="2"/>
    <x v="8"/>
    <x v="4"/>
    <d v="2024-12-18T00:00:00"/>
    <d v="2027-12-17T00:00:00"/>
    <s v="EVENTO"/>
    <s v="URGENCIAS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E10" firstHeaderRow="1" firstDataRow="2" firstDataCol="1"/>
  <pivotFields count="10">
    <pivotField compact="0" outline="0" showAll="0" defaultSubtotal="0">
      <items count="6">
        <item x="1"/>
        <item x="5"/>
        <item x="3"/>
        <item x="2"/>
        <item x="0"/>
        <item x="4"/>
      </items>
    </pivotField>
    <pivotField compact="0" outline="0" showAll="0" defaultSubtotal="0">
      <items count="6">
        <item x="2"/>
        <item x="3"/>
        <item x="0"/>
        <item x="5"/>
        <item x="1"/>
        <item x="4"/>
      </items>
    </pivotField>
    <pivotField compact="0" outline="0" showAll="0" defaultSubtotal="0">
      <items count="5">
        <item x="3"/>
        <item x="2"/>
        <item x="4"/>
        <item x="0"/>
        <item x="1"/>
      </items>
    </pivotField>
    <pivotField compact="0" outline="0" showAll="0" defaultSubtotal="0">
      <items count="9">
        <item x="5"/>
        <item x="4"/>
        <item x="3"/>
        <item x="8"/>
        <item x="7"/>
        <item x="2"/>
        <item x="6"/>
        <item x="1"/>
        <item x="0"/>
      </items>
    </pivotField>
    <pivotField axis="axisRow" dataField="1" compact="0" outline="0" showAll="0" defaultSubtotal="0">
      <items count="5">
        <item x="4"/>
        <item x="0"/>
        <item x="1"/>
        <item x="2"/>
        <item x="3"/>
      </items>
    </pivotField>
    <pivotField compact="0" numFmtId="14" outline="0" showAll="0" defaultSubtotal="0"/>
    <pivotField compact="0" numFmtId="14" outline="0" showAll="0" defaultSubtotal="0"/>
    <pivotField compact="0" outline="0" showAll="0" defaultSubtotal="0"/>
    <pivotField compact="0" outline="0" showAll="0" defaultSubtotal="0"/>
    <pivotField axis="axisCol" compact="0" outline="0" showAll="0" defaultSubtotal="0">
      <items count="3">
        <item x="1"/>
        <item x="2"/>
        <item x="0"/>
      </items>
    </pivotField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tabSelected="1" topLeftCell="A7" zoomScaleNormal="100" workbookViewId="0">
      <selection activeCell="C27" sqref="C27"/>
    </sheetView>
  </sheetViews>
  <sheetFormatPr baseColWidth="10" defaultColWidth="11.42578125" defaultRowHeight="15" x14ac:dyDescent="0.25"/>
  <cols>
    <col min="1" max="1" width="4.85546875" style="37" customWidth="1"/>
    <col min="2" max="2" width="27.28515625" style="37" customWidth="1"/>
    <col min="3" max="3" width="31" style="37" customWidth="1"/>
    <col min="4" max="5" width="31.140625" style="37" customWidth="1"/>
    <col min="6" max="6" width="20" style="37" customWidth="1"/>
    <col min="7" max="7" width="13.85546875" style="37" customWidth="1"/>
    <col min="8" max="8" width="15.7109375" style="37" customWidth="1"/>
    <col min="9" max="16384" width="11.42578125" style="37"/>
  </cols>
  <sheetData>
    <row r="1" spans="2:8" ht="48.75" customHeight="1" x14ac:dyDescent="0.25">
      <c r="B1" s="32"/>
      <c r="C1" s="33" t="s">
        <v>58</v>
      </c>
      <c r="D1" s="34"/>
      <c r="E1" s="34"/>
      <c r="F1" s="35"/>
      <c r="G1" s="36"/>
      <c r="H1" s="36"/>
    </row>
    <row r="2" spans="2:8" ht="18.75" customHeight="1" x14ac:dyDescent="0.25">
      <c r="B2" s="32"/>
      <c r="C2" s="33" t="s">
        <v>59</v>
      </c>
      <c r="D2" s="38"/>
      <c r="E2" s="38"/>
      <c r="F2" s="39"/>
      <c r="G2" s="36"/>
      <c r="H2" s="36"/>
    </row>
    <row r="3" spans="2:8" ht="20.25" customHeight="1" x14ac:dyDescent="0.25">
      <c r="B3" s="32"/>
      <c r="C3" s="40" t="s">
        <v>60</v>
      </c>
      <c r="D3" s="41" t="s">
        <v>61</v>
      </c>
      <c r="E3" s="40" t="s">
        <v>62</v>
      </c>
      <c r="F3" s="42">
        <v>1</v>
      </c>
      <c r="G3" s="36"/>
      <c r="H3" s="36"/>
    </row>
    <row r="4" spans="2:8" ht="21" customHeight="1" x14ac:dyDescent="0.25">
      <c r="B4" s="43" t="s">
        <v>63</v>
      </c>
      <c r="C4" s="43"/>
      <c r="D4" s="43"/>
      <c r="E4" s="43"/>
      <c r="F4" s="43"/>
      <c r="G4" s="43"/>
      <c r="H4" s="43"/>
    </row>
    <row r="6" spans="2:8" x14ac:dyDescent="0.25">
      <c r="B6" s="44"/>
      <c r="C6" s="44"/>
      <c r="D6" s="44"/>
      <c r="E6" s="44"/>
      <c r="F6" s="44"/>
      <c r="G6" s="45"/>
      <c r="H6" s="45"/>
    </row>
    <row r="7" spans="2:8" x14ac:dyDescent="0.25">
      <c r="B7" s="44"/>
      <c r="C7" s="44"/>
      <c r="D7" s="44"/>
      <c r="E7" s="44"/>
      <c r="F7" s="44"/>
      <c r="G7" s="45"/>
      <c r="H7" s="45"/>
    </row>
    <row r="8" spans="2:8" x14ac:dyDescent="0.25">
      <c r="B8" s="44"/>
      <c r="C8" s="44"/>
      <c r="D8" s="44"/>
      <c r="E8" s="44"/>
      <c r="F8" s="44"/>
      <c r="G8" s="45"/>
      <c r="H8" s="45"/>
    </row>
    <row r="9" spans="2:8" x14ac:dyDescent="0.25">
      <c r="B9" s="44"/>
      <c r="C9" s="44"/>
      <c r="D9" s="44"/>
      <c r="E9" s="44"/>
      <c r="F9" s="44"/>
      <c r="G9" s="45"/>
      <c r="H9" s="45"/>
    </row>
    <row r="10" spans="2:8" x14ac:dyDescent="0.25">
      <c r="B10" s="44"/>
      <c r="C10" s="44"/>
      <c r="D10" s="44"/>
      <c r="E10" s="44"/>
      <c r="F10" s="44"/>
      <c r="G10" s="45"/>
      <c r="H10" s="45"/>
    </row>
    <row r="11" spans="2:8" x14ac:dyDescent="0.25">
      <c r="B11" s="44"/>
      <c r="C11" s="44"/>
      <c r="D11" s="44"/>
      <c r="E11" s="44"/>
      <c r="F11" s="44"/>
      <c r="G11" s="45"/>
      <c r="H11" s="45"/>
    </row>
    <row r="12" spans="2:8" x14ac:dyDescent="0.25">
      <c r="B12" s="44"/>
      <c r="C12" s="44"/>
      <c r="D12" s="44"/>
      <c r="E12" s="44"/>
      <c r="F12" s="44"/>
      <c r="G12" s="45"/>
      <c r="H12" s="45"/>
    </row>
    <row r="13" spans="2:8" ht="17.25" customHeight="1" x14ac:dyDescent="0.25">
      <c r="B13" s="44"/>
      <c r="C13" s="44"/>
      <c r="D13" s="44"/>
      <c r="E13" s="44"/>
      <c r="F13" s="44"/>
      <c r="G13" s="45"/>
      <c r="H13" s="45"/>
    </row>
    <row r="14" spans="2:8" hidden="1" x14ac:dyDescent="0.25">
      <c r="B14" s="44"/>
      <c r="C14" s="46" t="s">
        <v>64</v>
      </c>
      <c r="D14" s="47" t="e">
        <f>+VLOOKUP(#REF!,[1]Hoja2!H2:I10,2,0)</f>
        <v>#REF!</v>
      </c>
      <c r="E14" s="48"/>
      <c r="F14" s="44"/>
      <c r="G14" s="45"/>
      <c r="H14" s="45"/>
    </row>
    <row r="15" spans="2:8" x14ac:dyDescent="0.25">
      <c r="B15" s="44"/>
      <c r="C15" s="46"/>
      <c r="D15" s="46"/>
      <c r="E15" s="46"/>
      <c r="F15" s="44"/>
      <c r="G15" s="45"/>
      <c r="H15" s="45"/>
    </row>
    <row r="16" spans="2:8" x14ac:dyDescent="0.25">
      <c r="B16" s="44"/>
      <c r="C16" s="46" t="s">
        <v>65</v>
      </c>
      <c r="D16" s="49" t="s">
        <v>66</v>
      </c>
      <c r="E16" s="46"/>
      <c r="F16" s="44"/>
      <c r="G16" s="45"/>
      <c r="H16" s="45"/>
    </row>
    <row r="17" spans="2:8" x14ac:dyDescent="0.25">
      <c r="B17" s="44"/>
      <c r="C17" s="46"/>
      <c r="D17" s="46"/>
      <c r="E17" s="46"/>
      <c r="F17" s="44"/>
      <c r="G17" s="45"/>
      <c r="H17" s="45"/>
    </row>
    <row r="18" spans="2:8" x14ac:dyDescent="0.25">
      <c r="B18" s="44"/>
      <c r="C18" s="46" t="s">
        <v>67</v>
      </c>
      <c r="D18" s="49" t="s">
        <v>68</v>
      </c>
      <c r="E18" s="50"/>
      <c r="F18" s="44"/>
      <c r="G18" s="45"/>
      <c r="H18" s="45"/>
    </row>
    <row r="19" spans="2:8" x14ac:dyDescent="0.25">
      <c r="B19" s="44"/>
      <c r="C19" s="46"/>
      <c r="D19" s="50"/>
      <c r="E19" s="50"/>
      <c r="F19" s="44"/>
      <c r="G19" s="45"/>
      <c r="H19" s="45"/>
    </row>
    <row r="20" spans="2:8" x14ac:dyDescent="0.25">
      <c r="B20" s="44"/>
      <c r="C20" s="46" t="s">
        <v>69</v>
      </c>
      <c r="D20" s="49" t="s">
        <v>70</v>
      </c>
      <c r="E20" s="50"/>
      <c r="F20" s="44"/>
      <c r="G20" s="45"/>
      <c r="H20" s="45"/>
    </row>
    <row r="21" spans="2:8" x14ac:dyDescent="0.25">
      <c r="B21" s="44"/>
      <c r="C21" s="46"/>
      <c r="D21" s="46"/>
      <c r="E21" s="46"/>
      <c r="F21" s="44"/>
      <c r="G21" s="45"/>
      <c r="H21" s="45"/>
    </row>
    <row r="22" spans="2:8" x14ac:dyDescent="0.25">
      <c r="B22" s="44"/>
      <c r="C22" s="46" t="s">
        <v>71</v>
      </c>
      <c r="D22" s="49" t="s">
        <v>72</v>
      </c>
      <c r="E22" s="50"/>
      <c r="F22" s="44"/>
      <c r="G22" s="45"/>
      <c r="H22" s="45"/>
    </row>
    <row r="23" spans="2:8" x14ac:dyDescent="0.25">
      <c r="B23" s="44"/>
      <c r="C23" s="46"/>
      <c r="D23" s="46"/>
      <c r="E23" s="46"/>
      <c r="F23" s="44"/>
      <c r="G23" s="45"/>
      <c r="H23" s="45"/>
    </row>
    <row r="24" spans="2:8" x14ac:dyDescent="0.25">
      <c r="B24" s="44"/>
      <c r="C24" s="46" t="s">
        <v>73</v>
      </c>
      <c r="D24" s="51">
        <v>45751</v>
      </c>
      <c r="E24" s="52"/>
      <c r="F24" s="44"/>
      <c r="G24" s="45"/>
      <c r="H24" s="45"/>
    </row>
    <row r="25" spans="2:8" x14ac:dyDescent="0.25">
      <c r="B25" s="44"/>
      <c r="C25" s="46"/>
      <c r="D25" s="46"/>
      <c r="E25" s="46"/>
      <c r="F25" s="44"/>
      <c r="G25" s="45"/>
      <c r="H25" s="45"/>
    </row>
    <row r="26" spans="2:8" x14ac:dyDescent="0.25">
      <c r="B26" s="44"/>
      <c r="C26" s="44"/>
      <c r="D26" s="44"/>
      <c r="E26" s="44"/>
      <c r="F26" s="44"/>
      <c r="G26" s="45"/>
      <c r="H26" s="45"/>
    </row>
    <row r="27" spans="2:8" x14ac:dyDescent="0.25">
      <c r="B27" s="44"/>
      <c r="C27" s="44"/>
      <c r="D27" s="44"/>
      <c r="E27" s="44"/>
      <c r="F27" s="44"/>
      <c r="G27" s="45"/>
      <c r="H27" s="45"/>
    </row>
    <row r="28" spans="2:8" x14ac:dyDescent="0.25">
      <c r="B28" s="44"/>
      <c r="C28" s="44"/>
      <c r="D28" s="44"/>
      <c r="E28" s="44"/>
      <c r="F28" s="44"/>
      <c r="G28" s="45"/>
      <c r="H28" s="45"/>
    </row>
  </sheetData>
  <mergeCells count="6">
    <mergeCell ref="B1:B3"/>
    <mergeCell ref="C1:F1"/>
    <mergeCell ref="G1:H3"/>
    <mergeCell ref="C2:F2"/>
    <mergeCell ref="B4:H4"/>
    <mergeCell ref="G6:H2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[1]EAPB!#REF!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showGridLines="0" zoomScale="80" zoomScaleNormal="80" workbookViewId="0">
      <selection activeCell="G37" sqref="G37"/>
    </sheetView>
  </sheetViews>
  <sheetFormatPr baseColWidth="10" defaultRowHeight="15" x14ac:dyDescent="0.25"/>
  <cols>
    <col min="1" max="1" width="12.140625" bestFit="1" customWidth="1"/>
    <col min="2" max="2" width="54.85546875" bestFit="1" customWidth="1"/>
    <col min="3" max="3" width="15.28515625" customWidth="1"/>
    <col min="4" max="4" width="31.5703125" customWidth="1"/>
    <col min="5" max="5" width="27.140625" customWidth="1"/>
    <col min="6" max="6" width="19.85546875" customWidth="1"/>
    <col min="7" max="7" width="21.140625" customWidth="1"/>
    <col min="8" max="8" width="20.140625" bestFit="1" customWidth="1"/>
    <col min="9" max="9" width="24.140625" customWidth="1"/>
    <col min="10" max="10" width="59.140625" customWidth="1"/>
  </cols>
  <sheetData>
    <row r="2" spans="1:10" ht="30" x14ac:dyDescent="0.25">
      <c r="A2" s="1" t="s">
        <v>0</v>
      </c>
      <c r="B2" s="2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45</v>
      </c>
    </row>
    <row r="3" spans="1:10" x14ac:dyDescent="0.25">
      <c r="A3" s="3" t="s">
        <v>9</v>
      </c>
      <c r="B3" s="4" t="s">
        <v>10</v>
      </c>
      <c r="C3" s="3" t="s">
        <v>11</v>
      </c>
      <c r="D3" s="4" t="s">
        <v>12</v>
      </c>
      <c r="E3" s="5" t="s">
        <v>13</v>
      </c>
      <c r="F3" s="6">
        <v>44621</v>
      </c>
      <c r="G3" s="6">
        <v>46081</v>
      </c>
      <c r="H3" s="3" t="s">
        <v>14</v>
      </c>
      <c r="I3" s="3" t="s">
        <v>15</v>
      </c>
      <c r="J3" t="s">
        <v>32</v>
      </c>
    </row>
    <row r="4" spans="1:10" x14ac:dyDescent="0.25">
      <c r="A4" s="3" t="s">
        <v>9</v>
      </c>
      <c r="B4" s="4" t="s">
        <v>10</v>
      </c>
      <c r="C4" s="3" t="s">
        <v>11</v>
      </c>
      <c r="D4" s="4" t="s">
        <v>12</v>
      </c>
      <c r="E4" s="5" t="s">
        <v>16</v>
      </c>
      <c r="F4" s="6">
        <v>44621</v>
      </c>
      <c r="G4" s="6">
        <v>46081</v>
      </c>
      <c r="H4" s="3" t="s">
        <v>14</v>
      </c>
      <c r="I4" s="3" t="s">
        <v>15</v>
      </c>
      <c r="J4" t="s">
        <v>32</v>
      </c>
    </row>
    <row r="5" spans="1:10" x14ac:dyDescent="0.25">
      <c r="A5" s="3" t="s">
        <v>9</v>
      </c>
      <c r="B5" s="4" t="s">
        <v>10</v>
      </c>
      <c r="C5" s="3" t="s">
        <v>11</v>
      </c>
      <c r="D5" s="4" t="s">
        <v>12</v>
      </c>
      <c r="E5" s="5" t="s">
        <v>17</v>
      </c>
      <c r="F5" s="6">
        <v>44621</v>
      </c>
      <c r="G5" s="6">
        <v>46081</v>
      </c>
      <c r="H5" s="3" t="s">
        <v>14</v>
      </c>
      <c r="I5" s="3" t="s">
        <v>15</v>
      </c>
      <c r="J5" t="s">
        <v>32</v>
      </c>
    </row>
    <row r="6" spans="1:10" x14ac:dyDescent="0.25">
      <c r="A6" s="3" t="s">
        <v>9</v>
      </c>
      <c r="B6" s="4" t="s">
        <v>10</v>
      </c>
      <c r="C6" s="3" t="s">
        <v>11</v>
      </c>
      <c r="D6" s="4" t="s">
        <v>12</v>
      </c>
      <c r="E6" s="5" t="s">
        <v>18</v>
      </c>
      <c r="F6" s="6">
        <v>44621</v>
      </c>
      <c r="G6" s="6">
        <v>46081</v>
      </c>
      <c r="H6" s="3" t="s">
        <v>14</v>
      </c>
      <c r="I6" s="3" t="s">
        <v>15</v>
      </c>
      <c r="J6" t="s">
        <v>47</v>
      </c>
    </row>
    <row r="7" spans="1:10" x14ac:dyDescent="0.25">
      <c r="A7" s="3" t="s">
        <v>9</v>
      </c>
      <c r="B7" s="4" t="s">
        <v>10</v>
      </c>
      <c r="C7" s="3" t="s">
        <v>19</v>
      </c>
      <c r="D7" s="4" t="s">
        <v>20</v>
      </c>
      <c r="E7" s="5" t="s">
        <v>13</v>
      </c>
      <c r="F7" s="6">
        <v>44621</v>
      </c>
      <c r="G7" s="6">
        <v>46081</v>
      </c>
      <c r="H7" s="3" t="s">
        <v>14</v>
      </c>
      <c r="I7" s="3" t="s">
        <v>15</v>
      </c>
      <c r="J7" t="s">
        <v>32</v>
      </c>
    </row>
    <row r="8" spans="1:10" x14ac:dyDescent="0.25">
      <c r="A8" s="3" t="s">
        <v>9</v>
      </c>
      <c r="B8" s="4" t="s">
        <v>10</v>
      </c>
      <c r="C8" s="3" t="s">
        <v>19</v>
      </c>
      <c r="D8" s="4" t="s">
        <v>20</v>
      </c>
      <c r="E8" s="5" t="s">
        <v>16</v>
      </c>
      <c r="F8" s="6">
        <v>44621</v>
      </c>
      <c r="G8" s="6">
        <v>46081</v>
      </c>
      <c r="H8" s="3" t="s">
        <v>14</v>
      </c>
      <c r="I8" s="3" t="s">
        <v>15</v>
      </c>
      <c r="J8" t="s">
        <v>32</v>
      </c>
    </row>
    <row r="9" spans="1:10" x14ac:dyDescent="0.25">
      <c r="A9" s="3" t="s">
        <v>9</v>
      </c>
      <c r="B9" s="4" t="s">
        <v>10</v>
      </c>
      <c r="C9" s="3" t="s">
        <v>19</v>
      </c>
      <c r="D9" s="4" t="s">
        <v>20</v>
      </c>
      <c r="E9" s="5" t="s">
        <v>17</v>
      </c>
      <c r="F9" s="6">
        <v>44621</v>
      </c>
      <c r="G9" s="6">
        <v>46081</v>
      </c>
      <c r="H9" s="3" t="s">
        <v>14</v>
      </c>
      <c r="I9" s="3" t="s">
        <v>15</v>
      </c>
      <c r="J9" t="s">
        <v>32</v>
      </c>
    </row>
    <row r="10" spans="1:10" x14ac:dyDescent="0.25">
      <c r="A10" s="3" t="s">
        <v>9</v>
      </c>
      <c r="B10" s="4" t="s">
        <v>10</v>
      </c>
      <c r="C10" s="3" t="s">
        <v>19</v>
      </c>
      <c r="D10" s="4" t="s">
        <v>20</v>
      </c>
      <c r="E10" s="5" t="s">
        <v>18</v>
      </c>
      <c r="F10" s="6">
        <v>44621</v>
      </c>
      <c r="G10" s="6">
        <v>46081</v>
      </c>
      <c r="H10" s="3" t="s">
        <v>14</v>
      </c>
      <c r="I10" s="3" t="s">
        <v>15</v>
      </c>
      <c r="J10" t="s">
        <v>47</v>
      </c>
    </row>
    <row r="11" spans="1:10" x14ac:dyDescent="0.25">
      <c r="A11" s="7" t="s">
        <v>21</v>
      </c>
      <c r="B11" s="5" t="s">
        <v>22</v>
      </c>
      <c r="C11" s="7" t="s">
        <v>23</v>
      </c>
      <c r="D11" s="5" t="s">
        <v>24</v>
      </c>
      <c r="E11" s="5" t="s">
        <v>16</v>
      </c>
      <c r="F11" s="6">
        <v>45197</v>
      </c>
      <c r="G11" s="6">
        <v>46292</v>
      </c>
      <c r="H11" s="3" t="s">
        <v>25</v>
      </c>
      <c r="I11" s="3" t="s">
        <v>15</v>
      </c>
      <c r="J11" t="s">
        <v>32</v>
      </c>
    </row>
    <row r="12" spans="1:10" x14ac:dyDescent="0.25">
      <c r="A12" s="7" t="s">
        <v>21</v>
      </c>
      <c r="B12" s="5" t="s">
        <v>22</v>
      </c>
      <c r="C12" s="7" t="s">
        <v>23</v>
      </c>
      <c r="D12" s="5" t="s">
        <v>24</v>
      </c>
      <c r="E12" s="5" t="s">
        <v>18</v>
      </c>
      <c r="F12" s="6">
        <v>45197</v>
      </c>
      <c r="G12" s="6">
        <v>46292</v>
      </c>
      <c r="H12" s="3" t="s">
        <v>25</v>
      </c>
      <c r="I12" s="3" t="s">
        <v>15</v>
      </c>
      <c r="J12" t="s">
        <v>47</v>
      </c>
    </row>
    <row r="13" spans="1:10" x14ac:dyDescent="0.25">
      <c r="A13" s="7" t="s">
        <v>21</v>
      </c>
      <c r="B13" s="5" t="s">
        <v>22</v>
      </c>
      <c r="C13" s="7">
        <v>18</v>
      </c>
      <c r="D13" s="5" t="s">
        <v>26</v>
      </c>
      <c r="E13" s="5" t="s">
        <v>13</v>
      </c>
      <c r="F13" s="6">
        <v>45197</v>
      </c>
      <c r="G13" s="6">
        <v>46292</v>
      </c>
      <c r="H13" s="3" t="s">
        <v>25</v>
      </c>
      <c r="I13" s="3" t="s">
        <v>15</v>
      </c>
      <c r="J13" t="s">
        <v>32</v>
      </c>
    </row>
    <row r="14" spans="1:10" x14ac:dyDescent="0.25">
      <c r="A14" s="7" t="s">
        <v>21</v>
      </c>
      <c r="B14" s="5" t="s">
        <v>22</v>
      </c>
      <c r="C14" s="7">
        <v>18</v>
      </c>
      <c r="D14" s="5" t="s">
        <v>26</v>
      </c>
      <c r="E14" s="5" t="s">
        <v>17</v>
      </c>
      <c r="F14" s="6">
        <v>45197</v>
      </c>
      <c r="G14" s="6">
        <v>46292</v>
      </c>
      <c r="H14" s="3" t="s">
        <v>25</v>
      </c>
      <c r="I14" s="3" t="s">
        <v>15</v>
      </c>
      <c r="J14" t="s">
        <v>32</v>
      </c>
    </row>
    <row r="15" spans="1:10" x14ac:dyDescent="0.25">
      <c r="A15" s="7" t="s">
        <v>21</v>
      </c>
      <c r="B15" s="5" t="s">
        <v>22</v>
      </c>
      <c r="C15" s="7" t="s">
        <v>23</v>
      </c>
      <c r="D15" s="5" t="s">
        <v>24</v>
      </c>
      <c r="E15" s="5" t="s">
        <v>27</v>
      </c>
      <c r="F15" s="6">
        <v>45197</v>
      </c>
      <c r="G15" s="6">
        <v>46292</v>
      </c>
      <c r="H15" s="3" t="s">
        <v>25</v>
      </c>
      <c r="I15" s="3" t="s">
        <v>28</v>
      </c>
      <c r="J15" t="s">
        <v>46</v>
      </c>
    </row>
    <row r="16" spans="1:10" x14ac:dyDescent="0.25">
      <c r="A16" s="3" t="s">
        <v>29</v>
      </c>
      <c r="B16" s="4" t="s">
        <v>30</v>
      </c>
      <c r="C16" s="3" t="s">
        <v>23</v>
      </c>
      <c r="D16" s="4" t="s">
        <v>31</v>
      </c>
      <c r="E16" s="5" t="s">
        <v>18</v>
      </c>
      <c r="F16" s="6">
        <v>45035</v>
      </c>
      <c r="G16" s="6">
        <v>46099</v>
      </c>
      <c r="H16" s="3" t="s">
        <v>25</v>
      </c>
      <c r="I16" s="3" t="s">
        <v>32</v>
      </c>
      <c r="J16" t="s">
        <v>47</v>
      </c>
    </row>
    <row r="17" spans="1:10" x14ac:dyDescent="0.25">
      <c r="A17" s="3" t="s">
        <v>29</v>
      </c>
      <c r="B17" s="4" t="s">
        <v>30</v>
      </c>
      <c r="C17" s="3" t="s">
        <v>23</v>
      </c>
      <c r="D17" s="4" t="s">
        <v>31</v>
      </c>
      <c r="E17" s="5" t="s">
        <v>27</v>
      </c>
      <c r="F17" s="6">
        <v>45035</v>
      </c>
      <c r="G17" s="6">
        <v>46099</v>
      </c>
      <c r="H17" s="3" t="s">
        <v>25</v>
      </c>
      <c r="I17" s="3" t="s">
        <v>28</v>
      </c>
      <c r="J17" t="s">
        <v>46</v>
      </c>
    </row>
    <row r="18" spans="1:10" x14ac:dyDescent="0.25">
      <c r="A18" s="3" t="s">
        <v>33</v>
      </c>
      <c r="B18" s="4" t="s">
        <v>34</v>
      </c>
      <c r="C18" s="3" t="s">
        <v>23</v>
      </c>
      <c r="D18" s="4" t="s">
        <v>35</v>
      </c>
      <c r="E18" s="5" t="s">
        <v>16</v>
      </c>
      <c r="F18" s="6">
        <v>45535</v>
      </c>
      <c r="G18" s="6">
        <v>46629</v>
      </c>
      <c r="H18" s="3" t="s">
        <v>25</v>
      </c>
      <c r="I18" s="3" t="s">
        <v>32</v>
      </c>
      <c r="J18" t="s">
        <v>32</v>
      </c>
    </row>
    <row r="19" spans="1:10" x14ac:dyDescent="0.25">
      <c r="A19" s="3" t="s">
        <v>33</v>
      </c>
      <c r="B19" s="4" t="s">
        <v>34</v>
      </c>
      <c r="C19" s="3" t="s">
        <v>23</v>
      </c>
      <c r="D19" s="4" t="s">
        <v>35</v>
      </c>
      <c r="E19" s="5" t="s">
        <v>18</v>
      </c>
      <c r="F19" s="6">
        <v>45535</v>
      </c>
      <c r="G19" s="6">
        <v>46629</v>
      </c>
      <c r="H19" s="3" t="s">
        <v>25</v>
      </c>
      <c r="I19" s="3" t="s">
        <v>32</v>
      </c>
      <c r="J19" t="s">
        <v>47</v>
      </c>
    </row>
    <row r="20" spans="1:10" x14ac:dyDescent="0.25">
      <c r="A20" s="3" t="s">
        <v>33</v>
      </c>
      <c r="B20" s="4" t="s">
        <v>34</v>
      </c>
      <c r="C20" s="3" t="s">
        <v>23</v>
      </c>
      <c r="D20" s="4" t="s">
        <v>35</v>
      </c>
      <c r="E20" s="5" t="s">
        <v>27</v>
      </c>
      <c r="F20" s="6">
        <v>45535</v>
      </c>
      <c r="G20" s="6">
        <v>46629</v>
      </c>
      <c r="H20" s="3" t="s">
        <v>25</v>
      </c>
      <c r="I20" s="3" t="s">
        <v>28</v>
      </c>
      <c r="J20" t="s">
        <v>46</v>
      </c>
    </row>
    <row r="21" spans="1:10" x14ac:dyDescent="0.25">
      <c r="A21" s="3" t="s">
        <v>36</v>
      </c>
      <c r="B21" s="4" t="s">
        <v>37</v>
      </c>
      <c r="C21" s="3" t="s">
        <v>23</v>
      </c>
      <c r="D21" s="4" t="s">
        <v>37</v>
      </c>
      <c r="E21" s="5" t="s">
        <v>17</v>
      </c>
      <c r="F21" s="6">
        <v>44512</v>
      </c>
      <c r="G21" s="6">
        <v>46154</v>
      </c>
      <c r="H21" s="3" t="s">
        <v>25</v>
      </c>
      <c r="I21" s="3" t="s">
        <v>32</v>
      </c>
      <c r="J21" t="s">
        <v>32</v>
      </c>
    </row>
    <row r="22" spans="1:10" x14ac:dyDescent="0.25">
      <c r="A22" s="3" t="s">
        <v>36</v>
      </c>
      <c r="B22" s="4" t="s">
        <v>37</v>
      </c>
      <c r="C22" s="3" t="s">
        <v>23</v>
      </c>
      <c r="D22" s="4" t="s">
        <v>37</v>
      </c>
      <c r="E22" s="5" t="s">
        <v>18</v>
      </c>
      <c r="F22" s="6">
        <v>44512</v>
      </c>
      <c r="G22" s="6">
        <v>46154</v>
      </c>
      <c r="H22" s="3" t="s">
        <v>25</v>
      </c>
      <c r="I22" s="3" t="s">
        <v>32</v>
      </c>
      <c r="J22" t="s">
        <v>47</v>
      </c>
    </row>
    <row r="23" spans="1:10" x14ac:dyDescent="0.25">
      <c r="A23" s="3" t="s">
        <v>36</v>
      </c>
      <c r="B23" s="4" t="s">
        <v>37</v>
      </c>
      <c r="C23" s="3" t="s">
        <v>23</v>
      </c>
      <c r="D23" s="4" t="s">
        <v>37</v>
      </c>
      <c r="E23" s="5" t="s">
        <v>27</v>
      </c>
      <c r="F23" s="6">
        <v>44512</v>
      </c>
      <c r="G23" s="6">
        <v>46154</v>
      </c>
      <c r="H23" s="3" t="s">
        <v>25</v>
      </c>
      <c r="I23" s="3" t="s">
        <v>28</v>
      </c>
      <c r="J23" t="s">
        <v>46</v>
      </c>
    </row>
    <row r="24" spans="1:10" x14ac:dyDescent="0.25">
      <c r="A24" s="3" t="s">
        <v>38</v>
      </c>
      <c r="B24" s="4" t="s">
        <v>39</v>
      </c>
      <c r="C24" s="3" t="s">
        <v>40</v>
      </c>
      <c r="D24" s="4" t="s">
        <v>41</v>
      </c>
      <c r="E24" s="5" t="s">
        <v>16</v>
      </c>
      <c r="F24" s="6">
        <v>45644</v>
      </c>
      <c r="G24" s="6">
        <v>46738</v>
      </c>
      <c r="H24" s="3" t="s">
        <v>25</v>
      </c>
      <c r="I24" s="3" t="s">
        <v>32</v>
      </c>
      <c r="J24" t="s">
        <v>32</v>
      </c>
    </row>
    <row r="25" spans="1:10" x14ac:dyDescent="0.25">
      <c r="A25" s="3" t="s">
        <v>38</v>
      </c>
      <c r="B25" s="4" t="s">
        <v>39</v>
      </c>
      <c r="C25" s="3" t="s">
        <v>23</v>
      </c>
      <c r="D25" s="4" t="s">
        <v>42</v>
      </c>
      <c r="E25" s="5" t="s">
        <v>17</v>
      </c>
      <c r="F25" s="6">
        <v>45644</v>
      </c>
      <c r="G25" s="6">
        <v>46738</v>
      </c>
      <c r="H25" s="3" t="s">
        <v>25</v>
      </c>
      <c r="I25" s="3" t="s">
        <v>32</v>
      </c>
      <c r="J25" t="s">
        <v>32</v>
      </c>
    </row>
    <row r="26" spans="1:10" x14ac:dyDescent="0.25">
      <c r="A26" s="3" t="s">
        <v>38</v>
      </c>
      <c r="B26" s="4" t="s">
        <v>39</v>
      </c>
      <c r="C26" s="3" t="s">
        <v>23</v>
      </c>
      <c r="D26" s="4" t="s">
        <v>42</v>
      </c>
      <c r="E26" s="5" t="s">
        <v>18</v>
      </c>
      <c r="F26" s="6">
        <v>45644</v>
      </c>
      <c r="G26" s="6">
        <v>46738</v>
      </c>
      <c r="H26" s="3" t="s">
        <v>25</v>
      </c>
      <c r="I26" s="3" t="s">
        <v>32</v>
      </c>
      <c r="J26" t="s">
        <v>47</v>
      </c>
    </row>
    <row r="27" spans="1:10" x14ac:dyDescent="0.25">
      <c r="A27" s="3" t="s">
        <v>38</v>
      </c>
      <c r="B27" s="4" t="s">
        <v>39</v>
      </c>
      <c r="C27" s="3" t="s">
        <v>23</v>
      </c>
      <c r="D27" s="4" t="s">
        <v>42</v>
      </c>
      <c r="E27" s="5" t="s">
        <v>27</v>
      </c>
      <c r="F27" s="6">
        <v>45644</v>
      </c>
      <c r="G27" s="6">
        <v>46738</v>
      </c>
      <c r="H27" s="3" t="s">
        <v>25</v>
      </c>
      <c r="I27" s="3" t="s">
        <v>28</v>
      </c>
      <c r="J27" t="s">
        <v>46</v>
      </c>
    </row>
  </sheetData>
  <dataValidations count="3">
    <dataValidation type="textLength" operator="equal" allowBlank="1" showInputMessage="1" showErrorMessage="1" sqref="A3:A27">
      <formula1>10</formula1>
    </dataValidation>
    <dataValidation type="textLength" operator="equal" allowBlank="1" showInputMessage="1" showErrorMessage="1" sqref="C3:C27">
      <formula1>2</formula1>
    </dataValidation>
    <dataValidation type="date" operator="greaterThan" allowBlank="1" showInputMessage="1" showErrorMessage="1" sqref="F3:G24">
      <formula1>29587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showGridLines="0" workbookViewId="0">
      <selection activeCell="E1" sqref="A1:E1048576"/>
    </sheetView>
  </sheetViews>
  <sheetFormatPr baseColWidth="10" defaultRowHeight="15" x14ac:dyDescent="0.25"/>
  <cols>
    <col min="1" max="1" width="37.5703125" customWidth="1"/>
    <col min="2" max="3" width="54.5703125" bestFit="1" customWidth="1"/>
    <col min="4" max="4" width="54.5703125" customWidth="1"/>
    <col min="5" max="5" width="12.5703125" customWidth="1"/>
    <col min="6" max="6" width="37.5703125" bestFit="1" customWidth="1"/>
  </cols>
  <sheetData>
    <row r="3" spans="1:5" x14ac:dyDescent="0.25">
      <c r="A3" s="8" t="s">
        <v>44</v>
      </c>
      <c r="B3" s="8" t="s">
        <v>45</v>
      </c>
    </row>
    <row r="4" spans="1:5" x14ac:dyDescent="0.25">
      <c r="A4" s="8" t="s">
        <v>4</v>
      </c>
      <c r="B4" t="s">
        <v>47</v>
      </c>
      <c r="C4" t="s">
        <v>46</v>
      </c>
      <c r="D4" t="s">
        <v>32</v>
      </c>
      <c r="E4" t="s">
        <v>43</v>
      </c>
    </row>
    <row r="5" spans="1:5" x14ac:dyDescent="0.25">
      <c r="A5" t="s">
        <v>27</v>
      </c>
      <c r="B5" s="9"/>
      <c r="C5" s="9">
        <v>5</v>
      </c>
      <c r="D5" s="9"/>
      <c r="E5" s="9">
        <v>5</v>
      </c>
    </row>
    <row r="6" spans="1:5" x14ac:dyDescent="0.25">
      <c r="A6" t="s">
        <v>13</v>
      </c>
      <c r="B6" s="9"/>
      <c r="C6" s="9"/>
      <c r="D6" s="9">
        <v>3</v>
      </c>
      <c r="E6" s="9">
        <v>3</v>
      </c>
    </row>
    <row r="7" spans="1:5" x14ac:dyDescent="0.25">
      <c r="A7" t="s">
        <v>16</v>
      </c>
      <c r="B7" s="9"/>
      <c r="C7" s="9"/>
      <c r="D7" s="9">
        <v>5</v>
      </c>
      <c r="E7" s="9">
        <v>5</v>
      </c>
    </row>
    <row r="8" spans="1:5" x14ac:dyDescent="0.25">
      <c r="A8" t="s">
        <v>17</v>
      </c>
      <c r="B8" s="9"/>
      <c r="C8" s="9"/>
      <c r="D8" s="9">
        <v>5</v>
      </c>
      <c r="E8" s="9">
        <v>5</v>
      </c>
    </row>
    <row r="9" spans="1:5" x14ac:dyDescent="0.25">
      <c r="A9" t="s">
        <v>18</v>
      </c>
      <c r="B9" s="9">
        <v>7</v>
      </c>
      <c r="C9" s="9"/>
      <c r="D9" s="9"/>
      <c r="E9" s="9">
        <v>7</v>
      </c>
    </row>
    <row r="10" spans="1:5" x14ac:dyDescent="0.25">
      <c r="A10" t="s">
        <v>43</v>
      </c>
      <c r="B10" s="9">
        <v>7</v>
      </c>
      <c r="C10" s="9">
        <v>5</v>
      </c>
      <c r="D10" s="9">
        <v>13</v>
      </c>
      <c r="E10" s="9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showGridLines="0" workbookViewId="0">
      <pane xSplit="2" ySplit="3" topLeftCell="C4" activePane="bottomRight" state="frozen"/>
      <selection activeCell="H18" sqref="H18"/>
      <selection pane="topRight" activeCell="H18" sqref="H18"/>
      <selection pane="bottomLeft" activeCell="H18" sqref="H18"/>
      <selection pane="bottomRight" activeCell="B21" sqref="B21"/>
    </sheetView>
  </sheetViews>
  <sheetFormatPr baseColWidth="10" defaultRowHeight="15" x14ac:dyDescent="0.25"/>
  <cols>
    <col min="2" max="2" width="52.140625" bestFit="1" customWidth="1"/>
  </cols>
  <sheetData>
    <row r="3" spans="1:2" s="12" customFormat="1" ht="30" x14ac:dyDescent="0.25">
      <c r="A3" s="11" t="s">
        <v>0</v>
      </c>
      <c r="B3" s="11" t="s">
        <v>1</v>
      </c>
    </row>
    <row r="4" spans="1:2" x14ac:dyDescent="0.25">
      <c r="A4" t="s">
        <v>21</v>
      </c>
      <c r="B4" t="s">
        <v>22</v>
      </c>
    </row>
    <row r="5" spans="1:2" x14ac:dyDescent="0.25">
      <c r="A5" t="s">
        <v>38</v>
      </c>
      <c r="B5" t="s">
        <v>39</v>
      </c>
    </row>
    <row r="6" spans="1:2" x14ac:dyDescent="0.25">
      <c r="A6" t="s">
        <v>33</v>
      </c>
      <c r="B6" t="s">
        <v>34</v>
      </c>
    </row>
    <row r="7" spans="1:2" x14ac:dyDescent="0.25">
      <c r="A7" t="s">
        <v>29</v>
      </c>
      <c r="B7" t="s">
        <v>30</v>
      </c>
    </row>
    <row r="8" spans="1:2" x14ac:dyDescent="0.25">
      <c r="A8" t="s">
        <v>9</v>
      </c>
      <c r="B8" t="s">
        <v>10</v>
      </c>
    </row>
    <row r="9" spans="1:2" x14ac:dyDescent="0.25">
      <c r="A9" t="s">
        <v>36</v>
      </c>
      <c r="B9" t="s">
        <v>37</v>
      </c>
    </row>
    <row r="10" spans="1:2" ht="30" x14ac:dyDescent="0.25">
      <c r="A10" s="11" t="s">
        <v>43</v>
      </c>
      <c r="B10" s="13">
        <f>COUNTA(B4:B9)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showGridLines="0" workbookViewId="0">
      <selection activeCell="C10" sqref="C10:C11"/>
    </sheetView>
  </sheetViews>
  <sheetFormatPr baseColWidth="10" defaultRowHeight="15" x14ac:dyDescent="0.25"/>
  <cols>
    <col min="2" max="2" width="11.42578125" style="10"/>
    <col min="3" max="3" width="54" bestFit="1" customWidth="1"/>
  </cols>
  <sheetData>
    <row r="3" spans="1:3" ht="30" x14ac:dyDescent="0.25">
      <c r="A3" s="13" t="s">
        <v>0</v>
      </c>
      <c r="B3" s="13" t="s">
        <v>2</v>
      </c>
      <c r="C3" s="13" t="s">
        <v>3</v>
      </c>
    </row>
    <row r="4" spans="1:3" x14ac:dyDescent="0.25">
      <c r="A4" t="s">
        <v>21</v>
      </c>
      <c r="B4" s="10">
        <v>18</v>
      </c>
      <c r="C4" t="s">
        <v>26</v>
      </c>
    </row>
    <row r="5" spans="1:3" x14ac:dyDescent="0.25">
      <c r="B5" s="10" t="s">
        <v>23</v>
      </c>
      <c r="C5" t="s">
        <v>24</v>
      </c>
    </row>
    <row r="6" spans="1:3" x14ac:dyDescent="0.25">
      <c r="A6" t="s">
        <v>38</v>
      </c>
      <c r="B6" s="10" t="s">
        <v>23</v>
      </c>
      <c r="C6" t="s">
        <v>42</v>
      </c>
    </row>
    <row r="7" spans="1:3" x14ac:dyDescent="0.25">
      <c r="B7" s="10" t="s">
        <v>40</v>
      </c>
      <c r="C7" t="s">
        <v>41</v>
      </c>
    </row>
    <row r="8" spans="1:3" x14ac:dyDescent="0.25">
      <c r="A8" t="s">
        <v>33</v>
      </c>
      <c r="B8" s="10" t="s">
        <v>23</v>
      </c>
      <c r="C8" t="s">
        <v>35</v>
      </c>
    </row>
    <row r="9" spans="1:3" x14ac:dyDescent="0.25">
      <c r="A9" t="s">
        <v>29</v>
      </c>
      <c r="B9" s="10" t="s">
        <v>23</v>
      </c>
      <c r="C9" t="s">
        <v>31</v>
      </c>
    </row>
    <row r="10" spans="1:3" x14ac:dyDescent="0.25">
      <c r="A10" t="s">
        <v>9</v>
      </c>
      <c r="B10" s="10" t="s">
        <v>11</v>
      </c>
      <c r="C10" t="s">
        <v>12</v>
      </c>
    </row>
    <row r="11" spans="1:3" x14ac:dyDescent="0.25">
      <c r="B11" s="10" t="s">
        <v>19</v>
      </c>
      <c r="C11" t="s">
        <v>20</v>
      </c>
    </row>
    <row r="12" spans="1:3" x14ac:dyDescent="0.25">
      <c r="A12" t="s">
        <v>36</v>
      </c>
      <c r="B12" s="10" t="s">
        <v>23</v>
      </c>
      <c r="C12" t="s">
        <v>37</v>
      </c>
    </row>
    <row r="13" spans="1:3" ht="30" x14ac:dyDescent="0.25">
      <c r="A13" s="13" t="s">
        <v>43</v>
      </c>
      <c r="B13" s="13">
        <f>COUNTA(B4:B12)</f>
        <v>9</v>
      </c>
      <c r="C13" s="13">
        <f>COUNTA(C4:C12)</f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5"/>
  <sheetViews>
    <sheetView showGridLines="0" workbookViewId="0">
      <selection activeCell="C24" sqref="C24"/>
    </sheetView>
  </sheetViews>
  <sheetFormatPr baseColWidth="10" defaultRowHeight="15" x14ac:dyDescent="0.25"/>
  <cols>
    <col min="2" max="2" width="52.140625" bestFit="1" customWidth="1"/>
    <col min="3" max="3" width="26" bestFit="1" customWidth="1"/>
    <col min="4" max="4" width="11.42578125" style="10"/>
  </cols>
  <sheetData>
    <row r="3" spans="1:4" ht="60" x14ac:dyDescent="0.25">
      <c r="A3" s="13" t="s">
        <v>0</v>
      </c>
      <c r="B3" s="13" t="s">
        <v>1</v>
      </c>
      <c r="C3" s="13" t="s">
        <v>4</v>
      </c>
      <c r="D3" s="14" t="s">
        <v>44</v>
      </c>
    </row>
    <row r="4" spans="1:4" x14ac:dyDescent="0.25">
      <c r="A4" t="s">
        <v>21</v>
      </c>
      <c r="B4" t="s">
        <v>22</v>
      </c>
      <c r="C4" t="s">
        <v>27</v>
      </c>
      <c r="D4" s="10">
        <v>1</v>
      </c>
    </row>
    <row r="5" spans="1:4" x14ac:dyDescent="0.25">
      <c r="C5" t="s">
        <v>13</v>
      </c>
      <c r="D5" s="10">
        <v>1</v>
      </c>
    </row>
    <row r="6" spans="1:4" x14ac:dyDescent="0.25">
      <c r="C6" t="s">
        <v>16</v>
      </c>
      <c r="D6" s="10">
        <v>1</v>
      </c>
    </row>
    <row r="7" spans="1:4" x14ac:dyDescent="0.25">
      <c r="C7" t="s">
        <v>17</v>
      </c>
      <c r="D7" s="10">
        <v>1</v>
      </c>
    </row>
    <row r="8" spans="1:4" x14ac:dyDescent="0.25">
      <c r="C8" t="s">
        <v>18</v>
      </c>
      <c r="D8" s="10">
        <v>1</v>
      </c>
    </row>
    <row r="9" spans="1:4" x14ac:dyDescent="0.25">
      <c r="A9" t="s">
        <v>38</v>
      </c>
      <c r="B9" t="s">
        <v>39</v>
      </c>
      <c r="C9" t="s">
        <v>27</v>
      </c>
      <c r="D9" s="10">
        <v>1</v>
      </c>
    </row>
    <row r="10" spans="1:4" x14ac:dyDescent="0.25">
      <c r="C10" t="s">
        <v>16</v>
      </c>
      <c r="D10" s="10">
        <v>1</v>
      </c>
    </row>
    <row r="11" spans="1:4" x14ac:dyDescent="0.25">
      <c r="C11" t="s">
        <v>17</v>
      </c>
      <c r="D11" s="10">
        <v>1</v>
      </c>
    </row>
    <row r="12" spans="1:4" x14ac:dyDescent="0.25">
      <c r="C12" t="s">
        <v>18</v>
      </c>
      <c r="D12" s="10">
        <v>1</v>
      </c>
    </row>
    <row r="13" spans="1:4" x14ac:dyDescent="0.25">
      <c r="A13" t="s">
        <v>33</v>
      </c>
      <c r="B13" t="s">
        <v>34</v>
      </c>
      <c r="C13" t="s">
        <v>27</v>
      </c>
      <c r="D13" s="10">
        <v>1</v>
      </c>
    </row>
    <row r="14" spans="1:4" x14ac:dyDescent="0.25">
      <c r="C14" t="s">
        <v>16</v>
      </c>
      <c r="D14" s="10">
        <v>1</v>
      </c>
    </row>
    <row r="15" spans="1:4" x14ac:dyDescent="0.25">
      <c r="C15" t="s">
        <v>18</v>
      </c>
      <c r="D15" s="10">
        <v>1</v>
      </c>
    </row>
    <row r="16" spans="1:4" x14ac:dyDescent="0.25">
      <c r="A16" t="s">
        <v>29</v>
      </c>
      <c r="B16" t="s">
        <v>30</v>
      </c>
      <c r="C16" t="s">
        <v>27</v>
      </c>
      <c r="D16" s="10">
        <v>1</v>
      </c>
    </row>
    <row r="17" spans="1:4" x14ac:dyDescent="0.25">
      <c r="C17" t="s">
        <v>18</v>
      </c>
      <c r="D17" s="10">
        <v>1</v>
      </c>
    </row>
    <row r="18" spans="1:4" x14ac:dyDescent="0.25">
      <c r="A18" t="s">
        <v>9</v>
      </c>
      <c r="B18" t="s">
        <v>10</v>
      </c>
      <c r="C18" t="s">
        <v>13</v>
      </c>
      <c r="D18" s="10">
        <v>2</v>
      </c>
    </row>
    <row r="19" spans="1:4" x14ac:dyDescent="0.25">
      <c r="C19" t="s">
        <v>16</v>
      </c>
      <c r="D19" s="10">
        <v>2</v>
      </c>
    </row>
    <row r="20" spans="1:4" x14ac:dyDescent="0.25">
      <c r="C20" t="s">
        <v>17</v>
      </c>
      <c r="D20" s="10">
        <v>2</v>
      </c>
    </row>
    <row r="21" spans="1:4" x14ac:dyDescent="0.25">
      <c r="C21" t="s">
        <v>18</v>
      </c>
      <c r="D21" s="10">
        <v>2</v>
      </c>
    </row>
    <row r="22" spans="1:4" x14ac:dyDescent="0.25">
      <c r="A22" t="s">
        <v>36</v>
      </c>
      <c r="B22" t="s">
        <v>37</v>
      </c>
      <c r="C22" t="s">
        <v>27</v>
      </c>
      <c r="D22" s="10">
        <v>1</v>
      </c>
    </row>
    <row r="23" spans="1:4" x14ac:dyDescent="0.25">
      <c r="C23" t="s">
        <v>17</v>
      </c>
      <c r="D23" s="10">
        <v>1</v>
      </c>
    </row>
    <row r="24" spans="1:4" x14ac:dyDescent="0.25">
      <c r="C24" t="s">
        <v>18</v>
      </c>
      <c r="D24" s="10">
        <v>1</v>
      </c>
    </row>
    <row r="25" spans="1:4" ht="30" x14ac:dyDescent="0.25">
      <c r="A25" s="13" t="s">
        <v>43</v>
      </c>
      <c r="B25" s="13">
        <f>COUNTA(B4:B24)</f>
        <v>6</v>
      </c>
      <c r="C25" s="13"/>
      <c r="D25" s="13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9"/>
  <sheetViews>
    <sheetView workbookViewId="0">
      <selection activeCell="A3" sqref="A3:F29"/>
    </sheetView>
  </sheetViews>
  <sheetFormatPr baseColWidth="10" defaultRowHeight="15" x14ac:dyDescent="0.25"/>
  <cols>
    <col min="2" max="2" width="52.140625" bestFit="1" customWidth="1"/>
    <col min="3" max="3" width="11.42578125" style="15"/>
    <col min="4" max="4" width="54" bestFit="1" customWidth="1"/>
    <col min="5" max="5" width="26" bestFit="1" customWidth="1"/>
    <col min="6" max="6" width="11.42578125" style="15"/>
  </cols>
  <sheetData>
    <row r="3" spans="1:6" ht="60" x14ac:dyDescent="0.25">
      <c r="A3" s="13" t="s">
        <v>0</v>
      </c>
      <c r="B3" s="13" t="s">
        <v>1</v>
      </c>
      <c r="C3" s="13" t="s">
        <v>2</v>
      </c>
      <c r="D3" s="14" t="s">
        <v>3</v>
      </c>
      <c r="E3" s="13" t="s">
        <v>4</v>
      </c>
      <c r="F3" s="13" t="s">
        <v>44</v>
      </c>
    </row>
    <row r="4" spans="1:6" x14ac:dyDescent="0.25">
      <c r="A4" t="s">
        <v>21</v>
      </c>
      <c r="B4" t="s">
        <v>22</v>
      </c>
      <c r="C4" s="15">
        <v>18</v>
      </c>
      <c r="D4" t="s">
        <v>26</v>
      </c>
      <c r="E4" t="s">
        <v>13</v>
      </c>
      <c r="F4" s="15">
        <v>1</v>
      </c>
    </row>
    <row r="5" spans="1:6" x14ac:dyDescent="0.25">
      <c r="E5" t="s">
        <v>17</v>
      </c>
      <c r="F5" s="15">
        <v>1</v>
      </c>
    </row>
    <row r="6" spans="1:6" x14ac:dyDescent="0.25">
      <c r="C6" s="15" t="s">
        <v>23</v>
      </c>
      <c r="D6" t="s">
        <v>24</v>
      </c>
      <c r="E6" t="s">
        <v>27</v>
      </c>
      <c r="F6" s="15">
        <v>1</v>
      </c>
    </row>
    <row r="7" spans="1:6" x14ac:dyDescent="0.25">
      <c r="E7" t="s">
        <v>16</v>
      </c>
      <c r="F7" s="15">
        <v>1</v>
      </c>
    </row>
    <row r="8" spans="1:6" x14ac:dyDescent="0.25">
      <c r="E8" t="s">
        <v>18</v>
      </c>
      <c r="F8" s="15">
        <v>1</v>
      </c>
    </row>
    <row r="9" spans="1:6" x14ac:dyDescent="0.25">
      <c r="A9" t="s">
        <v>38</v>
      </c>
      <c r="B9" t="s">
        <v>39</v>
      </c>
      <c r="C9" s="15" t="s">
        <v>23</v>
      </c>
      <c r="D9" t="s">
        <v>42</v>
      </c>
      <c r="E9" t="s">
        <v>27</v>
      </c>
      <c r="F9" s="15">
        <v>1</v>
      </c>
    </row>
    <row r="10" spans="1:6" x14ac:dyDescent="0.25">
      <c r="E10" t="s">
        <v>17</v>
      </c>
      <c r="F10" s="15">
        <v>1</v>
      </c>
    </row>
    <row r="11" spans="1:6" x14ac:dyDescent="0.25">
      <c r="E11" t="s">
        <v>18</v>
      </c>
      <c r="F11" s="15">
        <v>1</v>
      </c>
    </row>
    <row r="12" spans="1:6" x14ac:dyDescent="0.25">
      <c r="C12" s="15" t="s">
        <v>40</v>
      </c>
      <c r="D12" t="s">
        <v>41</v>
      </c>
      <c r="E12" t="s">
        <v>16</v>
      </c>
      <c r="F12" s="15">
        <v>1</v>
      </c>
    </row>
    <row r="13" spans="1:6" x14ac:dyDescent="0.25">
      <c r="A13" t="s">
        <v>33</v>
      </c>
      <c r="B13" t="s">
        <v>34</v>
      </c>
      <c r="C13" s="15" t="s">
        <v>23</v>
      </c>
      <c r="D13" t="s">
        <v>35</v>
      </c>
      <c r="E13" t="s">
        <v>27</v>
      </c>
      <c r="F13" s="15">
        <v>1</v>
      </c>
    </row>
    <row r="14" spans="1:6" x14ac:dyDescent="0.25">
      <c r="E14" t="s">
        <v>16</v>
      </c>
      <c r="F14" s="15">
        <v>1</v>
      </c>
    </row>
    <row r="15" spans="1:6" x14ac:dyDescent="0.25">
      <c r="E15" t="s">
        <v>18</v>
      </c>
      <c r="F15" s="15">
        <v>1</v>
      </c>
    </row>
    <row r="16" spans="1:6" x14ac:dyDescent="0.25">
      <c r="A16" t="s">
        <v>29</v>
      </c>
      <c r="B16" t="s">
        <v>30</v>
      </c>
      <c r="C16" s="15" t="s">
        <v>23</v>
      </c>
      <c r="D16" t="s">
        <v>31</v>
      </c>
      <c r="E16" t="s">
        <v>27</v>
      </c>
      <c r="F16" s="15">
        <v>1</v>
      </c>
    </row>
    <row r="17" spans="1:6" x14ac:dyDescent="0.25">
      <c r="E17" t="s">
        <v>18</v>
      </c>
      <c r="F17" s="15">
        <v>1</v>
      </c>
    </row>
    <row r="18" spans="1:6" x14ac:dyDescent="0.25">
      <c r="A18" t="s">
        <v>9</v>
      </c>
      <c r="B18" t="s">
        <v>10</v>
      </c>
      <c r="C18" s="15" t="s">
        <v>11</v>
      </c>
      <c r="D18" t="s">
        <v>12</v>
      </c>
      <c r="E18" t="s">
        <v>13</v>
      </c>
      <c r="F18" s="15">
        <v>1</v>
      </c>
    </row>
    <row r="19" spans="1:6" x14ac:dyDescent="0.25">
      <c r="E19" t="s">
        <v>16</v>
      </c>
      <c r="F19" s="15">
        <v>1</v>
      </c>
    </row>
    <row r="20" spans="1:6" x14ac:dyDescent="0.25">
      <c r="E20" t="s">
        <v>17</v>
      </c>
      <c r="F20" s="15">
        <v>1</v>
      </c>
    </row>
    <row r="21" spans="1:6" x14ac:dyDescent="0.25">
      <c r="E21" t="s">
        <v>18</v>
      </c>
      <c r="F21" s="15">
        <v>1</v>
      </c>
    </row>
    <row r="22" spans="1:6" x14ac:dyDescent="0.25">
      <c r="C22" s="15" t="s">
        <v>19</v>
      </c>
      <c r="D22" t="s">
        <v>20</v>
      </c>
      <c r="E22" t="s">
        <v>13</v>
      </c>
      <c r="F22" s="15">
        <v>1</v>
      </c>
    </row>
    <row r="23" spans="1:6" x14ac:dyDescent="0.25">
      <c r="E23" t="s">
        <v>16</v>
      </c>
      <c r="F23" s="15">
        <v>1</v>
      </c>
    </row>
    <row r="24" spans="1:6" x14ac:dyDescent="0.25">
      <c r="E24" t="s">
        <v>17</v>
      </c>
      <c r="F24" s="15">
        <v>1</v>
      </c>
    </row>
    <row r="25" spans="1:6" x14ac:dyDescent="0.25">
      <c r="E25" t="s">
        <v>18</v>
      </c>
      <c r="F25" s="15">
        <v>1</v>
      </c>
    </row>
    <row r="26" spans="1:6" x14ac:dyDescent="0.25">
      <c r="A26" t="s">
        <v>36</v>
      </c>
      <c r="B26" t="s">
        <v>37</v>
      </c>
      <c r="C26" s="15" t="s">
        <v>23</v>
      </c>
      <c r="D26" t="s">
        <v>37</v>
      </c>
      <c r="E26" t="s">
        <v>27</v>
      </c>
      <c r="F26" s="15">
        <v>1</v>
      </c>
    </row>
    <row r="27" spans="1:6" x14ac:dyDescent="0.25">
      <c r="E27" t="s">
        <v>17</v>
      </c>
      <c r="F27" s="15">
        <v>1</v>
      </c>
    </row>
    <row r="28" spans="1:6" x14ac:dyDescent="0.25">
      <c r="E28" t="s">
        <v>18</v>
      </c>
      <c r="F28" s="15">
        <v>1</v>
      </c>
    </row>
    <row r="29" spans="1:6" ht="30" x14ac:dyDescent="0.25">
      <c r="A29" s="13" t="s">
        <v>43</v>
      </c>
      <c r="B29" s="13">
        <f>COUNTA(B4:B28)</f>
        <v>6</v>
      </c>
      <c r="C29" s="13">
        <f>COUNTA(C4:C28)</f>
        <v>9</v>
      </c>
      <c r="D29" s="13">
        <f>COUNTA(D4:D28)</f>
        <v>9</v>
      </c>
      <c r="E29" s="13">
        <f>COUNTA(E4:E28)</f>
        <v>25</v>
      </c>
      <c r="F29" s="13">
        <v>25</v>
      </c>
    </row>
  </sheetData>
  <autoFilter ref="A3:F2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showGridLines="0" workbookViewId="0">
      <selection activeCell="F31" sqref="F31"/>
    </sheetView>
  </sheetViews>
  <sheetFormatPr baseColWidth="10" defaultRowHeight="15" x14ac:dyDescent="0.25"/>
  <cols>
    <col min="1" max="1" width="26" bestFit="1" customWidth="1"/>
    <col min="2" max="2" width="43" customWidth="1"/>
    <col min="3" max="3" width="20.28515625" customWidth="1"/>
    <col min="4" max="4" width="20" customWidth="1"/>
    <col min="5" max="5" width="24.28515625" customWidth="1"/>
  </cols>
  <sheetData>
    <row r="3" spans="1:5" s="15" customFormat="1" ht="30" x14ac:dyDescent="0.25">
      <c r="A3" s="13" t="s">
        <v>44</v>
      </c>
      <c r="B3" s="28" t="s">
        <v>45</v>
      </c>
      <c r="C3" s="28"/>
      <c r="D3" s="28"/>
      <c r="E3" s="28"/>
    </row>
    <row r="4" spans="1:5" s="15" customFormat="1" ht="30" x14ac:dyDescent="0.25">
      <c r="A4" s="13" t="s">
        <v>4</v>
      </c>
      <c r="B4" s="13" t="s">
        <v>47</v>
      </c>
      <c r="C4" s="13" t="s">
        <v>46</v>
      </c>
      <c r="D4" s="13" t="s">
        <v>32</v>
      </c>
      <c r="E4" s="13" t="s">
        <v>43</v>
      </c>
    </row>
    <row r="5" spans="1:5" x14ac:dyDescent="0.25">
      <c r="A5" t="s">
        <v>27</v>
      </c>
      <c r="B5" s="15"/>
      <c r="C5" s="15">
        <v>5</v>
      </c>
      <c r="D5" s="15"/>
      <c r="E5" s="15">
        <v>5</v>
      </c>
    </row>
    <row r="6" spans="1:5" x14ac:dyDescent="0.25">
      <c r="A6" t="s">
        <v>13</v>
      </c>
      <c r="B6" s="15"/>
      <c r="C6" s="15"/>
      <c r="D6" s="15">
        <v>3</v>
      </c>
      <c r="E6" s="15">
        <v>3</v>
      </c>
    </row>
    <row r="7" spans="1:5" x14ac:dyDescent="0.25">
      <c r="A7" t="s">
        <v>16</v>
      </c>
      <c r="B7" s="15"/>
      <c r="C7" s="15"/>
      <c r="D7" s="15">
        <v>5</v>
      </c>
      <c r="E7" s="15">
        <v>5</v>
      </c>
    </row>
    <row r="8" spans="1:5" x14ac:dyDescent="0.25">
      <c r="A8" t="s">
        <v>17</v>
      </c>
      <c r="B8" s="15"/>
      <c r="C8" s="15"/>
      <c r="D8" s="15">
        <v>5</v>
      </c>
      <c r="E8" s="15">
        <v>5</v>
      </c>
    </row>
    <row r="9" spans="1:5" x14ac:dyDescent="0.25">
      <c r="A9" t="s">
        <v>18</v>
      </c>
      <c r="B9" s="15">
        <v>7</v>
      </c>
      <c r="C9" s="15"/>
      <c r="D9" s="15"/>
      <c r="E9" s="15">
        <v>7</v>
      </c>
    </row>
    <row r="10" spans="1:5" x14ac:dyDescent="0.25">
      <c r="A10" s="14" t="s">
        <v>43</v>
      </c>
      <c r="B10" s="14">
        <v>7</v>
      </c>
      <c r="C10" s="14">
        <v>5</v>
      </c>
      <c r="D10" s="14">
        <v>13</v>
      </c>
      <c r="E10" s="14">
        <v>25</v>
      </c>
    </row>
  </sheetData>
  <mergeCells count="1">
    <mergeCell ref="B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showGridLines="0" workbookViewId="0">
      <selection activeCell="K11" sqref="K11"/>
    </sheetView>
  </sheetViews>
  <sheetFormatPr baseColWidth="10" defaultRowHeight="15" x14ac:dyDescent="0.25"/>
  <cols>
    <col min="3" max="3" width="52.140625" bestFit="1" customWidth="1"/>
    <col min="9" max="9" width="11.85546875" bestFit="1" customWidth="1"/>
    <col min="10" max="11" width="11.85546875" customWidth="1"/>
    <col min="14" max="14" width="52.140625" bestFit="1" customWidth="1"/>
    <col min="16" max="16" width="26" bestFit="1" customWidth="1"/>
  </cols>
  <sheetData>
    <row r="2" spans="2:16" x14ac:dyDescent="0.25">
      <c r="B2" s="29" t="s">
        <v>52</v>
      </c>
      <c r="C2" s="29"/>
      <c r="D2" s="29"/>
      <c r="E2" s="29"/>
      <c r="F2" s="29"/>
      <c r="G2" s="29"/>
      <c r="I2" s="27" t="s">
        <v>56</v>
      </c>
      <c r="J2" s="25" t="s">
        <v>50</v>
      </c>
      <c r="K2" s="26" t="s">
        <v>51</v>
      </c>
      <c r="M2" s="30" t="s">
        <v>53</v>
      </c>
      <c r="N2" s="31"/>
      <c r="O2" s="31"/>
      <c r="P2" s="31"/>
    </row>
    <row r="3" spans="2:16" ht="60" x14ac:dyDescent="0.25">
      <c r="B3" s="13" t="s">
        <v>0</v>
      </c>
      <c r="C3" s="13" t="s">
        <v>1</v>
      </c>
      <c r="D3" s="13" t="s">
        <v>2</v>
      </c>
      <c r="E3" s="14" t="s">
        <v>3</v>
      </c>
      <c r="F3" s="13" t="s">
        <v>4</v>
      </c>
      <c r="G3" s="13" t="s">
        <v>44</v>
      </c>
      <c r="I3" s="16" t="s">
        <v>57</v>
      </c>
      <c r="J3" s="25" t="s">
        <v>57</v>
      </c>
      <c r="K3" s="26" t="s">
        <v>57</v>
      </c>
      <c r="M3" s="13" t="s">
        <v>0</v>
      </c>
      <c r="N3" s="13" t="s">
        <v>1</v>
      </c>
      <c r="O3" s="13" t="s">
        <v>2</v>
      </c>
      <c r="P3" s="14" t="s">
        <v>4</v>
      </c>
    </row>
    <row r="4" spans="2:16" x14ac:dyDescent="0.25">
      <c r="B4" t="s">
        <v>21</v>
      </c>
      <c r="C4" t="s">
        <v>22</v>
      </c>
      <c r="D4" s="15">
        <v>18</v>
      </c>
      <c r="E4" t="s">
        <v>26</v>
      </c>
      <c r="F4" t="s">
        <v>13</v>
      </c>
      <c r="G4" s="15">
        <v>1</v>
      </c>
      <c r="I4" t="b">
        <f>B4=M4</f>
        <v>1</v>
      </c>
      <c r="J4" t="b">
        <f>D4=O4</f>
        <v>1</v>
      </c>
      <c r="K4" t="b">
        <f>F4=P4</f>
        <v>1</v>
      </c>
      <c r="M4" t="s">
        <v>21</v>
      </c>
      <c r="N4" t="s">
        <v>22</v>
      </c>
      <c r="O4" s="15">
        <v>18</v>
      </c>
      <c r="P4" t="s">
        <v>13</v>
      </c>
    </row>
    <row r="5" spans="2:16" x14ac:dyDescent="0.25">
      <c r="D5" s="15"/>
      <c r="F5" t="s">
        <v>17</v>
      </c>
      <c r="G5" s="15">
        <v>1</v>
      </c>
      <c r="I5" t="b">
        <f t="shared" ref="I5:I28" si="0">B5=M5</f>
        <v>1</v>
      </c>
      <c r="J5" t="b">
        <f t="shared" ref="J5:J28" si="1">D5=O5</f>
        <v>1</v>
      </c>
      <c r="K5" t="b">
        <f t="shared" ref="K5:K28" si="2">F5=P5</f>
        <v>1</v>
      </c>
      <c r="O5" s="15"/>
      <c r="P5" t="s">
        <v>17</v>
      </c>
    </row>
    <row r="6" spans="2:16" x14ac:dyDescent="0.25">
      <c r="D6" s="15" t="s">
        <v>23</v>
      </c>
      <c r="E6" t="s">
        <v>24</v>
      </c>
      <c r="F6" t="s">
        <v>27</v>
      </c>
      <c r="G6" s="15">
        <v>1</v>
      </c>
      <c r="I6" t="b">
        <f t="shared" si="0"/>
        <v>1</v>
      </c>
      <c r="J6" t="b">
        <f t="shared" si="1"/>
        <v>1</v>
      </c>
      <c r="K6" t="b">
        <f t="shared" si="2"/>
        <v>1</v>
      </c>
      <c r="O6" s="15" t="s">
        <v>23</v>
      </c>
      <c r="P6" t="s">
        <v>27</v>
      </c>
    </row>
    <row r="7" spans="2:16" x14ac:dyDescent="0.25">
      <c r="D7" s="15"/>
      <c r="F7" t="s">
        <v>16</v>
      </c>
      <c r="G7" s="15">
        <v>1</v>
      </c>
      <c r="I7" t="b">
        <f t="shared" si="0"/>
        <v>1</v>
      </c>
      <c r="J7" t="b">
        <f t="shared" si="1"/>
        <v>1</v>
      </c>
      <c r="K7" t="b">
        <f t="shared" si="2"/>
        <v>1</v>
      </c>
      <c r="O7" s="15"/>
      <c r="P7" t="s">
        <v>16</v>
      </c>
    </row>
    <row r="8" spans="2:16" x14ac:dyDescent="0.25">
      <c r="D8" s="15"/>
      <c r="F8" t="s">
        <v>18</v>
      </c>
      <c r="G8" s="15">
        <v>1</v>
      </c>
      <c r="I8" t="b">
        <f t="shared" si="0"/>
        <v>1</v>
      </c>
      <c r="J8" t="b">
        <f t="shared" si="1"/>
        <v>1</v>
      </c>
      <c r="K8" t="b">
        <f t="shared" si="2"/>
        <v>1</v>
      </c>
      <c r="O8" s="15"/>
      <c r="P8" t="s">
        <v>18</v>
      </c>
    </row>
    <row r="9" spans="2:16" x14ac:dyDescent="0.25">
      <c r="B9" t="s">
        <v>38</v>
      </c>
      <c r="C9" t="s">
        <v>39</v>
      </c>
      <c r="D9" s="15" t="s">
        <v>23</v>
      </c>
      <c r="E9" t="s">
        <v>42</v>
      </c>
      <c r="F9" t="s">
        <v>27</v>
      </c>
      <c r="G9" s="15">
        <v>1</v>
      </c>
      <c r="I9" t="b">
        <f t="shared" si="0"/>
        <v>1</v>
      </c>
      <c r="J9" t="b">
        <f t="shared" si="1"/>
        <v>1</v>
      </c>
      <c r="K9" t="b">
        <f t="shared" si="2"/>
        <v>1</v>
      </c>
      <c r="M9" t="s">
        <v>38</v>
      </c>
      <c r="N9" t="s">
        <v>39</v>
      </c>
      <c r="O9" s="15" t="s">
        <v>23</v>
      </c>
      <c r="P9" t="s">
        <v>27</v>
      </c>
    </row>
    <row r="10" spans="2:16" x14ac:dyDescent="0.25">
      <c r="D10" s="15"/>
      <c r="F10" t="s">
        <v>17</v>
      </c>
      <c r="G10" s="15">
        <v>1</v>
      </c>
      <c r="I10" t="b">
        <f t="shared" si="0"/>
        <v>1</v>
      </c>
      <c r="J10" t="b">
        <f t="shared" si="1"/>
        <v>1</v>
      </c>
      <c r="K10" t="b">
        <f t="shared" si="2"/>
        <v>1</v>
      </c>
      <c r="O10" s="15"/>
      <c r="P10" t="s">
        <v>17</v>
      </c>
    </row>
    <row r="11" spans="2:16" x14ac:dyDescent="0.25">
      <c r="D11" s="15"/>
      <c r="F11" t="s">
        <v>18</v>
      </c>
      <c r="G11" s="15">
        <v>1</v>
      </c>
      <c r="I11" t="b">
        <f t="shared" si="0"/>
        <v>1</v>
      </c>
      <c r="J11" t="b">
        <f t="shared" si="1"/>
        <v>1</v>
      </c>
      <c r="K11" t="b">
        <f t="shared" si="2"/>
        <v>1</v>
      </c>
      <c r="O11" s="15"/>
      <c r="P11" t="s">
        <v>18</v>
      </c>
    </row>
    <row r="12" spans="2:16" x14ac:dyDescent="0.25">
      <c r="D12" s="15" t="s">
        <v>40</v>
      </c>
      <c r="E12" t="s">
        <v>41</v>
      </c>
      <c r="F12" t="s">
        <v>16</v>
      </c>
      <c r="G12" s="15">
        <v>1</v>
      </c>
      <c r="I12" t="b">
        <f t="shared" si="0"/>
        <v>1</v>
      </c>
      <c r="J12" t="b">
        <f t="shared" si="1"/>
        <v>1</v>
      </c>
      <c r="K12" t="b">
        <f t="shared" si="2"/>
        <v>1</v>
      </c>
      <c r="O12" s="15" t="s">
        <v>40</v>
      </c>
      <c r="P12" t="s">
        <v>16</v>
      </c>
    </row>
    <row r="13" spans="2:16" x14ac:dyDescent="0.25">
      <c r="B13" t="s">
        <v>33</v>
      </c>
      <c r="C13" t="s">
        <v>34</v>
      </c>
      <c r="D13" s="15" t="s">
        <v>23</v>
      </c>
      <c r="E13" t="s">
        <v>35</v>
      </c>
      <c r="F13" t="s">
        <v>27</v>
      </c>
      <c r="G13" s="15">
        <v>1</v>
      </c>
      <c r="I13" t="b">
        <f t="shared" si="0"/>
        <v>1</v>
      </c>
      <c r="J13" t="b">
        <f t="shared" si="1"/>
        <v>1</v>
      </c>
      <c r="K13" t="b">
        <f t="shared" si="2"/>
        <v>1</v>
      </c>
      <c r="M13" t="s">
        <v>33</v>
      </c>
      <c r="N13" t="s">
        <v>34</v>
      </c>
      <c r="O13" s="15" t="s">
        <v>23</v>
      </c>
      <c r="P13" t="s">
        <v>27</v>
      </c>
    </row>
    <row r="14" spans="2:16" x14ac:dyDescent="0.25">
      <c r="D14" s="15"/>
      <c r="F14" t="s">
        <v>16</v>
      </c>
      <c r="G14" s="15">
        <v>1</v>
      </c>
      <c r="I14" t="b">
        <f t="shared" si="0"/>
        <v>1</v>
      </c>
      <c r="J14" t="b">
        <f t="shared" si="1"/>
        <v>1</v>
      </c>
      <c r="K14" t="b">
        <f t="shared" si="2"/>
        <v>1</v>
      </c>
      <c r="O14" s="15"/>
      <c r="P14" t="s">
        <v>16</v>
      </c>
    </row>
    <row r="15" spans="2:16" x14ac:dyDescent="0.25">
      <c r="D15" s="15"/>
      <c r="F15" t="s">
        <v>18</v>
      </c>
      <c r="G15" s="15">
        <v>1</v>
      </c>
      <c r="I15" t="b">
        <f t="shared" si="0"/>
        <v>1</v>
      </c>
      <c r="J15" t="b">
        <f t="shared" si="1"/>
        <v>1</v>
      </c>
      <c r="K15" t="b">
        <f t="shared" si="2"/>
        <v>1</v>
      </c>
      <c r="O15" s="15"/>
      <c r="P15" t="s">
        <v>18</v>
      </c>
    </row>
    <row r="16" spans="2:16" x14ac:dyDescent="0.25">
      <c r="B16" t="s">
        <v>29</v>
      </c>
      <c r="C16" t="s">
        <v>30</v>
      </c>
      <c r="D16" s="15" t="s">
        <v>23</v>
      </c>
      <c r="E16" t="s">
        <v>31</v>
      </c>
      <c r="F16" t="s">
        <v>27</v>
      </c>
      <c r="G16" s="15">
        <v>1</v>
      </c>
      <c r="I16" t="b">
        <f t="shared" si="0"/>
        <v>1</v>
      </c>
      <c r="J16" t="b">
        <f t="shared" si="1"/>
        <v>1</v>
      </c>
      <c r="K16" t="b">
        <f t="shared" si="2"/>
        <v>1</v>
      </c>
      <c r="M16" t="s">
        <v>29</v>
      </c>
      <c r="N16" t="s">
        <v>30</v>
      </c>
      <c r="O16" s="15" t="s">
        <v>23</v>
      </c>
      <c r="P16" t="s">
        <v>27</v>
      </c>
    </row>
    <row r="17" spans="2:16" x14ac:dyDescent="0.25">
      <c r="D17" s="15"/>
      <c r="F17" t="s">
        <v>18</v>
      </c>
      <c r="G17" s="15">
        <v>1</v>
      </c>
      <c r="I17" t="b">
        <f t="shared" si="0"/>
        <v>1</v>
      </c>
      <c r="J17" t="b">
        <f t="shared" si="1"/>
        <v>1</v>
      </c>
      <c r="K17" t="b">
        <f t="shared" si="2"/>
        <v>1</v>
      </c>
      <c r="O17" s="15"/>
      <c r="P17" t="s">
        <v>18</v>
      </c>
    </row>
    <row r="18" spans="2:16" x14ac:dyDescent="0.25">
      <c r="B18" t="s">
        <v>9</v>
      </c>
      <c r="C18" t="s">
        <v>10</v>
      </c>
      <c r="D18" s="15" t="s">
        <v>11</v>
      </c>
      <c r="E18" t="s">
        <v>12</v>
      </c>
      <c r="F18" t="s">
        <v>13</v>
      </c>
      <c r="G18" s="15">
        <v>1</v>
      </c>
      <c r="I18" t="b">
        <f t="shared" si="0"/>
        <v>1</v>
      </c>
      <c r="J18" t="b">
        <f t="shared" si="1"/>
        <v>1</v>
      </c>
      <c r="K18" t="b">
        <f t="shared" si="2"/>
        <v>1</v>
      </c>
      <c r="M18" t="s">
        <v>9</v>
      </c>
      <c r="N18" t="s">
        <v>10</v>
      </c>
      <c r="O18" s="15" t="s">
        <v>11</v>
      </c>
      <c r="P18" t="s">
        <v>13</v>
      </c>
    </row>
    <row r="19" spans="2:16" x14ac:dyDescent="0.25">
      <c r="D19" s="15"/>
      <c r="F19" t="s">
        <v>16</v>
      </c>
      <c r="G19" s="15">
        <v>1</v>
      </c>
      <c r="I19" t="b">
        <f t="shared" si="0"/>
        <v>1</v>
      </c>
      <c r="J19" t="b">
        <f t="shared" si="1"/>
        <v>1</v>
      </c>
      <c r="K19" t="b">
        <f t="shared" si="2"/>
        <v>1</v>
      </c>
      <c r="O19" s="15"/>
      <c r="P19" t="s">
        <v>16</v>
      </c>
    </row>
    <row r="20" spans="2:16" x14ac:dyDescent="0.25">
      <c r="D20" s="15"/>
      <c r="F20" t="s">
        <v>17</v>
      </c>
      <c r="G20" s="15">
        <v>1</v>
      </c>
      <c r="I20" t="b">
        <f t="shared" si="0"/>
        <v>1</v>
      </c>
      <c r="J20" t="b">
        <f t="shared" si="1"/>
        <v>1</v>
      </c>
      <c r="K20" t="b">
        <f t="shared" si="2"/>
        <v>1</v>
      </c>
      <c r="O20" s="15"/>
      <c r="P20" t="s">
        <v>17</v>
      </c>
    </row>
    <row r="21" spans="2:16" x14ac:dyDescent="0.25">
      <c r="D21" s="15"/>
      <c r="F21" t="s">
        <v>18</v>
      </c>
      <c r="G21" s="15">
        <v>1</v>
      </c>
      <c r="I21" t="b">
        <f t="shared" si="0"/>
        <v>1</v>
      </c>
      <c r="J21" t="b">
        <f t="shared" si="1"/>
        <v>1</v>
      </c>
      <c r="K21" t="b">
        <f t="shared" si="2"/>
        <v>1</v>
      </c>
      <c r="O21" s="15"/>
      <c r="P21" t="s">
        <v>18</v>
      </c>
    </row>
    <row r="22" spans="2:16" x14ac:dyDescent="0.25">
      <c r="D22" s="15" t="s">
        <v>19</v>
      </c>
      <c r="E22" t="s">
        <v>20</v>
      </c>
      <c r="F22" t="s">
        <v>13</v>
      </c>
      <c r="G22" s="15">
        <v>1</v>
      </c>
      <c r="I22" t="b">
        <f t="shared" si="0"/>
        <v>1</v>
      </c>
      <c r="J22" t="b">
        <f t="shared" si="1"/>
        <v>1</v>
      </c>
      <c r="K22" t="b">
        <f t="shared" si="2"/>
        <v>1</v>
      </c>
      <c r="O22" s="15" t="s">
        <v>19</v>
      </c>
      <c r="P22" t="s">
        <v>13</v>
      </c>
    </row>
    <row r="23" spans="2:16" x14ac:dyDescent="0.25">
      <c r="D23" s="15"/>
      <c r="F23" t="s">
        <v>16</v>
      </c>
      <c r="G23" s="15">
        <v>1</v>
      </c>
      <c r="I23" t="b">
        <f t="shared" si="0"/>
        <v>1</v>
      </c>
      <c r="J23" t="b">
        <f t="shared" si="1"/>
        <v>1</v>
      </c>
      <c r="K23" t="b">
        <f t="shared" si="2"/>
        <v>1</v>
      </c>
      <c r="O23" s="15"/>
      <c r="P23" t="s">
        <v>16</v>
      </c>
    </row>
    <row r="24" spans="2:16" x14ac:dyDescent="0.25">
      <c r="D24" s="15"/>
      <c r="F24" t="s">
        <v>17</v>
      </c>
      <c r="G24" s="15">
        <v>1</v>
      </c>
      <c r="I24" t="b">
        <f t="shared" si="0"/>
        <v>1</v>
      </c>
      <c r="J24" t="b">
        <f t="shared" si="1"/>
        <v>1</v>
      </c>
      <c r="K24" t="b">
        <f t="shared" si="2"/>
        <v>1</v>
      </c>
      <c r="O24" s="15"/>
      <c r="P24" t="s">
        <v>17</v>
      </c>
    </row>
    <row r="25" spans="2:16" x14ac:dyDescent="0.25">
      <c r="D25" s="15"/>
      <c r="F25" t="s">
        <v>18</v>
      </c>
      <c r="G25" s="15">
        <v>1</v>
      </c>
      <c r="I25" t="b">
        <f t="shared" si="0"/>
        <v>1</v>
      </c>
      <c r="J25" t="b">
        <f t="shared" si="1"/>
        <v>1</v>
      </c>
      <c r="K25" t="b">
        <f t="shared" si="2"/>
        <v>1</v>
      </c>
      <c r="O25" s="15"/>
      <c r="P25" t="s">
        <v>18</v>
      </c>
    </row>
    <row r="26" spans="2:16" x14ac:dyDescent="0.25">
      <c r="B26" t="s">
        <v>36</v>
      </c>
      <c r="C26" t="s">
        <v>37</v>
      </c>
      <c r="D26" s="15" t="s">
        <v>23</v>
      </c>
      <c r="E26" t="s">
        <v>37</v>
      </c>
      <c r="F26" t="s">
        <v>27</v>
      </c>
      <c r="G26" s="15">
        <v>1</v>
      </c>
      <c r="I26" t="b">
        <f t="shared" si="0"/>
        <v>1</v>
      </c>
      <c r="J26" t="b">
        <f t="shared" si="1"/>
        <v>1</v>
      </c>
      <c r="K26" t="b">
        <f t="shared" si="2"/>
        <v>1</v>
      </c>
      <c r="M26" t="s">
        <v>36</v>
      </c>
      <c r="N26" t="s">
        <v>37</v>
      </c>
      <c r="O26" s="15" t="s">
        <v>23</v>
      </c>
      <c r="P26" t="s">
        <v>27</v>
      </c>
    </row>
    <row r="27" spans="2:16" x14ac:dyDescent="0.25">
      <c r="D27" s="15"/>
      <c r="F27" t="s">
        <v>17</v>
      </c>
      <c r="G27" s="15">
        <v>1</v>
      </c>
      <c r="I27" t="b">
        <f t="shared" si="0"/>
        <v>1</v>
      </c>
      <c r="J27" t="b">
        <f t="shared" si="1"/>
        <v>1</v>
      </c>
      <c r="K27" t="b">
        <f t="shared" si="2"/>
        <v>1</v>
      </c>
      <c r="O27" s="15"/>
      <c r="P27" t="s">
        <v>17</v>
      </c>
    </row>
    <row r="28" spans="2:16" x14ac:dyDescent="0.25">
      <c r="D28" s="15"/>
      <c r="F28" t="s">
        <v>18</v>
      </c>
      <c r="G28" s="15">
        <v>1</v>
      </c>
      <c r="I28" t="b">
        <f t="shared" si="0"/>
        <v>1</v>
      </c>
      <c r="J28" t="b">
        <f t="shared" si="1"/>
        <v>1</v>
      </c>
      <c r="K28" t="b">
        <f t="shared" si="2"/>
        <v>1</v>
      </c>
      <c r="O28" s="15"/>
      <c r="P28" t="s">
        <v>18</v>
      </c>
    </row>
    <row r="29" spans="2:16" ht="30" x14ac:dyDescent="0.25">
      <c r="B29" s="13" t="s">
        <v>43</v>
      </c>
      <c r="C29" s="13">
        <v>6</v>
      </c>
      <c r="D29" s="13">
        <v>9</v>
      </c>
      <c r="E29" s="13">
        <v>9</v>
      </c>
      <c r="F29" s="13">
        <v>25</v>
      </c>
      <c r="G29" s="13">
        <v>25</v>
      </c>
      <c r="M29" s="13" t="s">
        <v>43</v>
      </c>
      <c r="N29" s="13">
        <f>COUNTA(N4:N28)</f>
        <v>6</v>
      </c>
      <c r="O29" s="13">
        <f t="shared" ref="O29:P29" si="3">COUNTA(O4:O28)</f>
        <v>9</v>
      </c>
      <c r="P29" s="13">
        <f t="shared" si="3"/>
        <v>25</v>
      </c>
    </row>
  </sheetData>
  <mergeCells count="2">
    <mergeCell ref="B2:G2"/>
    <mergeCell ref="M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6"/>
  <sheetViews>
    <sheetView workbookViewId="0">
      <selection activeCell="J10" sqref="J10"/>
    </sheetView>
  </sheetViews>
  <sheetFormatPr baseColWidth="10" defaultRowHeight="15" x14ac:dyDescent="0.25"/>
  <cols>
    <col min="4" max="4" width="11.140625" bestFit="1" customWidth="1"/>
  </cols>
  <sheetData>
    <row r="3" spans="3:8" ht="25.5" x14ac:dyDescent="0.25">
      <c r="C3" s="17" t="s">
        <v>48</v>
      </c>
      <c r="D3" s="17" t="s">
        <v>49</v>
      </c>
      <c r="E3" s="17" t="s">
        <v>50</v>
      </c>
      <c r="F3" s="17" t="s">
        <v>51</v>
      </c>
    </row>
    <row r="4" spans="3:8" x14ac:dyDescent="0.25">
      <c r="C4" s="18" t="s">
        <v>52</v>
      </c>
      <c r="D4" s="19">
        <v>6</v>
      </c>
      <c r="E4" s="19">
        <v>9</v>
      </c>
      <c r="F4" s="24">
        <v>25</v>
      </c>
      <c r="H4" t="s">
        <v>55</v>
      </c>
    </row>
    <row r="5" spans="3:8" x14ac:dyDescent="0.25">
      <c r="C5" s="20" t="s">
        <v>53</v>
      </c>
      <c r="D5" s="21">
        <v>6</v>
      </c>
      <c r="E5" s="21">
        <v>9</v>
      </c>
      <c r="F5" s="21">
        <v>25</v>
      </c>
    </row>
    <row r="6" spans="3:8" x14ac:dyDescent="0.25">
      <c r="C6" s="22" t="s">
        <v>54</v>
      </c>
      <c r="D6" s="23">
        <f>D5-D4</f>
        <v>0</v>
      </c>
      <c r="E6" s="23">
        <f t="shared" ref="E6:F6" si="0">E5-E4</f>
        <v>0</v>
      </c>
      <c r="F6" s="23">
        <f t="shared" si="0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INFORMACION</vt:lpstr>
      <vt:lpstr>RED_PICO RESPIRATORIO</vt:lpstr>
      <vt:lpstr>TD</vt:lpstr>
      <vt:lpstr>PRESTADORES</vt:lpstr>
      <vt:lpstr>SEDES</vt:lpstr>
      <vt:lpstr>SERVICIOS</vt:lpstr>
      <vt:lpstr>PRESTA+SEDES+SERV</vt:lpstr>
      <vt:lpstr>GRUPO SERV</vt:lpstr>
      <vt:lpstr>COMPARA</vt:lpstr>
      <vt:lpstr>CUADROS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Angelica, Quintero Moreno</dc:creator>
  <cp:lastModifiedBy>Claudia Angelica, Quintero Moreno</cp:lastModifiedBy>
  <dcterms:created xsi:type="dcterms:W3CDTF">2025-05-16T20:18:41Z</dcterms:created>
  <dcterms:modified xsi:type="dcterms:W3CDTF">2025-05-20T21:24:47Z</dcterms:modified>
</cp:coreProperties>
</file>